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+xml"/>
  <Override PartName="/xl/persons/person.xml" ContentType="application/vnd.ms-excel.person+xml"/>
  <Override PartName="/xl/featurePropertyBag/featurePropertyBag.xml" ContentType="application/vnd.ms-excel.featurepropertyba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/>
  <mc:AlternateContent xmlns:mc="http://schemas.openxmlformats.org/markup-compatibility/2006">
    <mc:Choice Requires="x15">
      <x15ac:absPath xmlns:x15ac="http://schemas.microsoft.com/office/spreadsheetml/2010/11/ac" url="G:\Unidades compartidas\Industrias\Fomento al Ahorro Energético en MiPE y SSR\99 Diseño de Bases\Bases Revisión 4\"/>
    </mc:Choice>
  </mc:AlternateContent>
  <xr:revisionPtr revIDLastSave="0" documentId="13_ncr:1_{0A6636DD-FD26-4F91-8E8B-AABFACDFF468}" xr6:coauthVersionLast="47" xr6:coauthVersionMax="47" xr10:uidLastSave="{00000000-0000-0000-0000-000000000000}"/>
  <bookViews>
    <workbookView xWindow="-109" yWindow="-109" windowWidth="26301" windowHeight="14169" activeTab="5" xr2:uid="{00000000-000D-0000-FFFF-FFFF00000000}"/>
  </bookViews>
  <sheets>
    <sheet name="Portada" sheetId="1" r:id="rId1"/>
    <sheet name="Instalación" sheetId="2" r:id="rId2"/>
    <sheet name="Equipo(s) a reemplazar" sheetId="3" r:id="rId3"/>
    <sheet name="Medida EE" sheetId="4" r:id="rId4"/>
    <sheet name="Consumo Anual" sheetId="5" r:id="rId5"/>
    <sheet name="Evaluación Economica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11" roundtripDataChecksum="wwbUGnm3RO5tu4fLg3OWTYmrsrnDP5Iu3sFwlVQqW10="/>
    </ext>
  </extLst>
</workbook>
</file>

<file path=xl/calcChain.xml><?xml version="1.0" encoding="utf-8"?>
<calcChain xmlns="http://schemas.openxmlformats.org/spreadsheetml/2006/main">
  <c r="F21" i="6" l="1"/>
  <c r="D9" i="6"/>
  <c r="D7" i="6"/>
  <c r="G18" i="5"/>
  <c r="F18" i="5"/>
  <c r="F17" i="5"/>
  <c r="H17" i="5" s="1"/>
  <c r="D6" i="6" s="1"/>
  <c r="D10" i="6" s="1"/>
  <c r="F16" i="5"/>
  <c r="H16" i="5" s="1"/>
  <c r="F15" i="5"/>
  <c r="H15" i="5" s="1"/>
  <c r="F14" i="5"/>
  <c r="H14" i="5" s="1"/>
  <c r="F13" i="5"/>
  <c r="H13" i="5" s="1"/>
  <c r="F12" i="5"/>
  <c r="H12" i="5" s="1"/>
  <c r="F11" i="5"/>
  <c r="H11" i="5" s="1"/>
  <c r="F10" i="5"/>
  <c r="H10" i="5" s="1"/>
  <c r="F9" i="5"/>
  <c r="H9" i="5" s="1"/>
  <c r="F8" i="5"/>
  <c r="H8" i="5" s="1"/>
  <c r="F7" i="5"/>
  <c r="H7" i="5" s="1"/>
  <c r="F6" i="5"/>
  <c r="H6" i="5" s="1"/>
  <c r="H18" i="5" s="1"/>
  <c r="D11" i="6" l="1"/>
</calcChain>
</file>

<file path=xl/sharedStrings.xml><?xml version="1.0" encoding="utf-8"?>
<sst xmlns="http://schemas.openxmlformats.org/spreadsheetml/2006/main" count="88" uniqueCount="84">
  <si>
    <t>Beneficiario</t>
  </si>
  <si>
    <t xml:space="preserve">Razón Social </t>
  </si>
  <si>
    <t>RUT</t>
  </si>
  <si>
    <t xml:space="preserve">Tipo de Empresa </t>
  </si>
  <si>
    <t>Pequeña Empresa</t>
  </si>
  <si>
    <t>Servicio Sanitario Rural (SSR)</t>
  </si>
  <si>
    <t>Dirección</t>
  </si>
  <si>
    <t>Comuna</t>
  </si>
  <si>
    <t>Ciudad</t>
  </si>
  <si>
    <t>Región</t>
  </si>
  <si>
    <t>Representante Legal</t>
  </si>
  <si>
    <t xml:space="preserve">Correo electrónico </t>
  </si>
  <si>
    <t xml:space="preserve">Instalación </t>
  </si>
  <si>
    <t>Descripción de la instalación, giro de la organización, servicios y/o producción anual.</t>
  </si>
  <si>
    <t xml:space="preserve">Registro Fotográfico  (Geolocalización y fachada) </t>
  </si>
  <si>
    <t>Descripción del equipo a reemplazar</t>
  </si>
  <si>
    <t>Descripción: Refrigerador</t>
  </si>
  <si>
    <t>Marca: Sin Información</t>
  </si>
  <si>
    <t>Modelo: Sin Información</t>
  </si>
  <si>
    <t>Consumo Anual:  697,5 kWh/año</t>
  </si>
  <si>
    <t>Volumen útil del compartimiento refrigerado (L): 160</t>
  </si>
  <si>
    <t>Volumen útil del compartimiento congelado (L): 45</t>
  </si>
  <si>
    <t>Temperatura del compartimiento congelado (°C): -18</t>
  </si>
  <si>
    <t xml:space="preserve">Información Adicional </t>
  </si>
  <si>
    <t xml:space="preserve">** Es relevante incluir toda la información que permite estimar adecuadamente el Periodo de Retorno de Inversión (PRI) </t>
  </si>
  <si>
    <t>Marca: Libero</t>
  </si>
  <si>
    <t>Modelo: LRT-220NFI</t>
  </si>
  <si>
    <t>Consumo Anual: 223,2 kWh/año</t>
  </si>
  <si>
    <t>Volumen útil del compartimiento refrigerado (L): 147</t>
  </si>
  <si>
    <t>Volumen útil del compartimiento congelado (L): 53</t>
  </si>
  <si>
    <t>Costo sin IVA: $159.900</t>
  </si>
  <si>
    <t>Información Adicional (Ej: Cotización, Factura por adquisión de equipos, Cálculo de Ahorro, Certificados, etc)</t>
  </si>
  <si>
    <t>Ejemplo cálculo potencial ahorro</t>
  </si>
  <si>
    <t>Estimación de consumo mensual (Equipo Nuevo): 18,6 kWh/mes (Dato de Fabrica)</t>
  </si>
  <si>
    <t>Estimación de consumo anual (Equipo Nuevo): 18,6 kWh/mes x 12 mes/año = 223,2 kWh/año</t>
  </si>
  <si>
    <t xml:space="preserve">Estimación de consumo mensual (Equipo Antiguo): 223,2/0,32 =  697,5 kWh/año </t>
  </si>
  <si>
    <r>
      <rPr>
        <sz val="11"/>
        <color theme="1"/>
        <rFont val="Aptos Narrow"/>
      </rPr>
      <t>Ahorro Energía Anual:  697,5 kWh/año - 223,2 kWh/año =</t>
    </r>
    <r>
      <rPr>
        <b/>
        <sz val="11"/>
        <color theme="1"/>
        <rFont val="Aptos Narrow"/>
      </rPr>
      <t xml:space="preserve"> 474,3 kWh/año</t>
    </r>
  </si>
  <si>
    <t>Perfil de consumo anual</t>
  </si>
  <si>
    <t>N°</t>
  </si>
  <si>
    <t>Mes</t>
  </si>
  <si>
    <t>$/mes (sin iva)</t>
  </si>
  <si>
    <t>kWh</t>
  </si>
  <si>
    <t>$/kWh</t>
  </si>
  <si>
    <t>TOTAL</t>
  </si>
  <si>
    <t>Datos a extraer de la Factura de Electricidad</t>
  </si>
  <si>
    <t xml:space="preserve">Para Junio 2024 el monto a declarar corresponde a: </t>
  </si>
  <si>
    <t xml:space="preserve">Monto Afecto a Impuesto + Monto Exento de Impuesto = </t>
  </si>
  <si>
    <t>22138 + 149 = 22287</t>
  </si>
  <si>
    <t>Valor declarado en la tabla superior (F17)</t>
  </si>
  <si>
    <t>Evaluación Económica</t>
  </si>
  <si>
    <t>DATOS</t>
  </si>
  <si>
    <t>Tipo de tarifa electrica contratada</t>
  </si>
  <si>
    <t>THRP-T1</t>
  </si>
  <si>
    <t>Precio de la Energía Eléctrica</t>
  </si>
  <si>
    <t>[$/kWh] (sin IVA)</t>
  </si>
  <si>
    <t>Horas de Operación anual</t>
  </si>
  <si>
    <t>[hrs/año]</t>
  </si>
  <si>
    <t>Energía ahorrada</t>
  </si>
  <si>
    <t>[kWh/año]</t>
  </si>
  <si>
    <t>Inversión en Equipo(s)</t>
  </si>
  <si>
    <t>[$] (sin IVA)</t>
  </si>
  <si>
    <t>Ahorro Energía</t>
  </si>
  <si>
    <t>[$/año]</t>
  </si>
  <si>
    <t>PRI</t>
  </si>
  <si>
    <t>Años</t>
  </si>
  <si>
    <t>1. Tipo de tarifa eléctrica contratada</t>
  </si>
  <si>
    <t xml:space="preserve">2. Horas de Operación Anual </t>
  </si>
  <si>
    <t xml:space="preserve">Revisar directamente en la boleta  de su proveedor </t>
  </si>
  <si>
    <t xml:space="preserve">Puede usar la siguiente tabla para estimar la cantidad de horas que el equipo está en uso </t>
  </si>
  <si>
    <t>¿Cuántas horas al día permanece prendido el equipo</t>
  </si>
  <si>
    <t>Horas</t>
  </si>
  <si>
    <t>[hrs]</t>
  </si>
  <si>
    <t xml:space="preserve">¿Cuántos días a la semana se ocupa el equipo a reemplazar? </t>
  </si>
  <si>
    <t>Días de Uso</t>
  </si>
  <si>
    <t>[día]</t>
  </si>
  <si>
    <t>Usar en la tabla</t>
  </si>
  <si>
    <t xml:space="preserve">3 Potencia Disminuida </t>
  </si>
  <si>
    <t>4. Energía Ahorrada</t>
  </si>
  <si>
    <t xml:space="preserve">Algunas tarifas no consideran cobros por potencia </t>
  </si>
  <si>
    <t xml:space="preserve">Se evaluará el análisis realizado en la pestaña de la "MMEE" </t>
  </si>
  <si>
    <t>Microempresa</t>
  </si>
  <si>
    <t xml:space="preserve">Descripción de la(s)medida(s) a implementar </t>
  </si>
  <si>
    <t xml:space="preserve">Valor declarado en la tabla superior (G17) </t>
  </si>
  <si>
    <t xml:space="preserve">Datos de la implementación: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</si>
</sst>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$&quot;#,##0;[Red]&quot;$&quot;\-#,##0"/>
    <numFmt numFmtId="42" formatCode="_ &quot;$&quot;* #,##0_ ;_ &quot;$&quot;* \-#,##0_ ;_ &quot;$&quot;* &quot;-&quot;_ ;_ @_ "/>
    <numFmt numFmtId="164" formatCode="#,##0.0"/>
  </numFmts>
  <fonts count="17">
    <font>
      <sz val="11"/>
      <color theme="1"/>
      <name val="Aptos Narrow"/>
      <scheme val="minor"/>
    </font>
    <font>
      <sz val="11"/>
      <color theme="1"/>
      <name val="Aptos Narrow"/>
    </font>
    <font>
      <b/>
      <sz val="11"/>
      <color theme="1"/>
      <name val="Arial"/>
    </font>
    <font>
      <sz val="11"/>
      <color theme="1"/>
      <name val="Arial"/>
    </font>
    <font>
      <u/>
      <sz val="11"/>
      <color theme="1"/>
      <name val="Arial"/>
    </font>
    <font>
      <u/>
      <sz val="11"/>
      <color theme="1"/>
      <name val="Arial"/>
    </font>
    <font>
      <sz val="11"/>
      <name val="Aptos Narrow"/>
    </font>
    <font>
      <b/>
      <sz val="14"/>
      <color theme="1"/>
      <name val="Arial"/>
    </font>
    <font>
      <b/>
      <sz val="11"/>
      <color theme="1"/>
      <name val="Aptos Narrow"/>
    </font>
    <font>
      <sz val="11"/>
      <color theme="4"/>
      <name val="Aptos Narrow"/>
    </font>
    <font>
      <sz val="11"/>
      <color theme="6"/>
      <name val="Aptos Narrow"/>
    </font>
    <font>
      <sz val="11"/>
      <color rgb="FFFF0000"/>
      <name val="Aptos Narrow"/>
    </font>
    <font>
      <sz val="11"/>
      <color theme="0"/>
      <name val="Aptos Narrow"/>
    </font>
    <font>
      <sz val="11"/>
      <color theme="4"/>
      <name val="Arial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b/>
      <sz val="11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FAE2D5"/>
        <bgColor rgb="FFFAE2D5"/>
      </patternFill>
    </fill>
    <fill>
      <patternFill patternType="solid">
        <fgColor rgb="FFFFFF00"/>
        <bgColor theme="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rgb="FFFAE2D5"/>
      </patternFill>
    </fill>
  </fills>
  <borders count="42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1">
    <xf numFmtId="0" fontId="0" fillId="0" borderId="0"/>
  </cellStyleXfs>
  <cellXfs count="135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1" fillId="2" borderId="6" xfId="0" applyFont="1" applyFill="1" applyBorder="1"/>
    <xf numFmtId="0" fontId="2" fillId="2" borderId="1" xfId="0" applyFont="1" applyFill="1" applyBorder="1"/>
    <xf numFmtId="0" fontId="3" fillId="2" borderId="1" xfId="0" applyFont="1" applyFill="1" applyBorder="1"/>
    <xf numFmtId="0" fontId="4" fillId="2" borderId="7" xfId="0" applyFont="1" applyFill="1" applyBorder="1"/>
    <xf numFmtId="0" fontId="5" fillId="2" borderId="1" xfId="0" applyFont="1" applyFill="1" applyBorder="1"/>
    <xf numFmtId="0" fontId="3" fillId="2" borderId="7" xfId="0" applyFont="1" applyFill="1" applyBorder="1"/>
    <xf numFmtId="0" fontId="3" fillId="2" borderId="8" xfId="0" applyFont="1" applyFill="1" applyBorder="1"/>
    <xf numFmtId="0" fontId="1" fillId="2" borderId="11" xfId="0" applyFont="1" applyFill="1" applyBorder="1"/>
    <xf numFmtId="0" fontId="1" fillId="2" borderId="12" xfId="0" applyFont="1" applyFill="1" applyBorder="1"/>
    <xf numFmtId="0" fontId="1" fillId="2" borderId="13" xfId="0" applyFont="1" applyFill="1" applyBorder="1"/>
    <xf numFmtId="0" fontId="7" fillId="2" borderId="1" xfId="0" applyFont="1" applyFill="1" applyBorder="1" applyAlignment="1">
      <alignment horizontal="center"/>
    </xf>
    <xf numFmtId="0" fontId="3" fillId="2" borderId="14" xfId="0" applyFont="1" applyFill="1" applyBorder="1"/>
    <xf numFmtId="0" fontId="1" fillId="2" borderId="14" xfId="0" applyFont="1" applyFill="1" applyBorder="1"/>
    <xf numFmtId="0" fontId="3" fillId="2" borderId="3" xfId="0" applyFont="1" applyFill="1" applyBorder="1" applyAlignment="1">
      <alignment vertical="top"/>
    </xf>
    <xf numFmtId="0" fontId="3" fillId="2" borderId="4" xfId="0" applyFont="1" applyFill="1" applyBorder="1" applyAlignment="1">
      <alignment vertical="top"/>
    </xf>
    <xf numFmtId="0" fontId="3" fillId="2" borderId="1" xfId="0" applyFont="1" applyFill="1" applyBorder="1" applyAlignment="1">
      <alignment vertical="top"/>
    </xf>
    <xf numFmtId="0" fontId="3" fillId="2" borderId="6" xfId="0" applyFont="1" applyFill="1" applyBorder="1" applyAlignment="1">
      <alignment vertical="top"/>
    </xf>
    <xf numFmtId="0" fontId="3" fillId="2" borderId="5" xfId="0" applyFont="1" applyFill="1" applyBorder="1"/>
    <xf numFmtId="0" fontId="3" fillId="2" borderId="5" xfId="0" applyFont="1" applyFill="1" applyBorder="1" applyAlignment="1">
      <alignment vertical="top"/>
    </xf>
    <xf numFmtId="0" fontId="3" fillId="2" borderId="11" xfId="0" applyFont="1" applyFill="1" applyBorder="1" applyAlignment="1">
      <alignment vertical="top"/>
    </xf>
    <xf numFmtId="0" fontId="3" fillId="2" borderId="12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3" fillId="2" borderId="2" xfId="0" applyFont="1" applyFill="1" applyBorder="1"/>
    <xf numFmtId="0" fontId="3" fillId="2" borderId="3" xfId="0" applyFont="1" applyFill="1" applyBorder="1"/>
    <xf numFmtId="0" fontId="3" fillId="2" borderId="4" xfId="0" applyFont="1" applyFill="1" applyBorder="1"/>
    <xf numFmtId="0" fontId="3" fillId="2" borderId="6" xfId="0" applyFont="1" applyFill="1" applyBorder="1"/>
    <xf numFmtId="0" fontId="1" fillId="2" borderId="3" xfId="0" applyFont="1" applyFill="1" applyBorder="1" applyAlignment="1">
      <alignment vertical="top"/>
    </xf>
    <xf numFmtId="0" fontId="1" fillId="2" borderId="4" xfId="0" applyFont="1" applyFill="1" applyBorder="1" applyAlignment="1">
      <alignment vertical="top"/>
    </xf>
    <xf numFmtId="0" fontId="1" fillId="2" borderId="1" xfId="0" applyFont="1" applyFill="1" applyBorder="1" applyAlignment="1">
      <alignment vertical="top"/>
    </xf>
    <xf numFmtId="0" fontId="1" fillId="2" borderId="6" xfId="0" applyFont="1" applyFill="1" applyBorder="1" applyAlignment="1">
      <alignment vertical="top"/>
    </xf>
    <xf numFmtId="0" fontId="1" fillId="2" borderId="5" xfId="0" applyFont="1" applyFill="1" applyBorder="1" applyAlignment="1">
      <alignment vertical="top"/>
    </xf>
    <xf numFmtId="0" fontId="1" fillId="2" borderId="11" xfId="0" applyFont="1" applyFill="1" applyBorder="1" applyAlignment="1">
      <alignment vertical="top"/>
    </xf>
    <xf numFmtId="0" fontId="1" fillId="2" borderId="12" xfId="0" applyFont="1" applyFill="1" applyBorder="1" applyAlignment="1">
      <alignment vertical="top"/>
    </xf>
    <xf numFmtId="0" fontId="1" fillId="2" borderId="13" xfId="0" applyFont="1" applyFill="1" applyBorder="1" applyAlignment="1">
      <alignment vertical="top"/>
    </xf>
    <xf numFmtId="164" fontId="9" fillId="2" borderId="5" xfId="0" applyNumberFormat="1" applyFont="1" applyFill="1" applyBorder="1"/>
    <xf numFmtId="0" fontId="8" fillId="2" borderId="5" xfId="0" applyFont="1" applyFill="1" applyBorder="1"/>
    <xf numFmtId="0" fontId="8" fillId="2" borderId="1" xfId="0" applyFont="1" applyFill="1" applyBorder="1"/>
    <xf numFmtId="0" fontId="8" fillId="2" borderId="35" xfId="0" applyFont="1" applyFill="1" applyBorder="1"/>
    <xf numFmtId="0" fontId="8" fillId="2" borderId="36" xfId="0" applyFont="1" applyFill="1" applyBorder="1"/>
    <xf numFmtId="0" fontId="8" fillId="2" borderId="37" xfId="0" applyFont="1" applyFill="1" applyBorder="1"/>
    <xf numFmtId="17" fontId="10" fillId="2" borderId="1" xfId="0" applyNumberFormat="1" applyFont="1" applyFill="1" applyBorder="1"/>
    <xf numFmtId="0" fontId="1" fillId="2" borderId="35" xfId="0" applyFont="1" applyFill="1" applyBorder="1"/>
    <xf numFmtId="17" fontId="10" fillId="2" borderId="35" xfId="0" applyNumberFormat="1" applyFont="1" applyFill="1" applyBorder="1"/>
    <xf numFmtId="6" fontId="9" fillId="2" borderId="35" xfId="0" applyNumberFormat="1" applyFont="1" applyFill="1" applyBorder="1"/>
    <xf numFmtId="0" fontId="11" fillId="2" borderId="35" xfId="0" applyFont="1" applyFill="1" applyBorder="1"/>
    <xf numFmtId="1" fontId="1" fillId="2" borderId="36" xfId="0" applyNumberFormat="1" applyFont="1" applyFill="1" applyBorder="1"/>
    <xf numFmtId="0" fontId="11" fillId="2" borderId="37" xfId="0" applyFont="1" applyFill="1" applyBorder="1"/>
    <xf numFmtId="6" fontId="8" fillId="2" borderId="1" xfId="0" applyNumberFormat="1" applyFont="1" applyFill="1" applyBorder="1"/>
    <xf numFmtId="1" fontId="12" fillId="2" borderId="1" xfId="0" applyNumberFormat="1" applyFont="1" applyFill="1" applyBorder="1"/>
    <xf numFmtId="0" fontId="1" fillId="3" borderId="1" xfId="0" applyFont="1" applyFill="1" applyBorder="1"/>
    <xf numFmtId="0" fontId="3" fillId="3" borderId="5" xfId="0" applyFont="1" applyFill="1" applyBorder="1"/>
    <xf numFmtId="0" fontId="3" fillId="3" borderId="1" xfId="0" applyFont="1" applyFill="1" applyBorder="1"/>
    <xf numFmtId="0" fontId="3" fillId="3" borderId="6" xfId="0" applyFont="1" applyFill="1" applyBorder="1"/>
    <xf numFmtId="0" fontId="3" fillId="3" borderId="35" xfId="0" applyFont="1" applyFill="1" applyBorder="1"/>
    <xf numFmtId="0" fontId="13" fillId="4" borderId="35" xfId="0" applyFont="1" applyFill="1" applyBorder="1"/>
    <xf numFmtId="1" fontId="13" fillId="3" borderId="35" xfId="0" applyNumberFormat="1" applyFont="1" applyFill="1" applyBorder="1"/>
    <xf numFmtId="3" fontId="13" fillId="4" borderId="35" xfId="0" applyNumberFormat="1" applyFont="1" applyFill="1" applyBorder="1"/>
    <xf numFmtId="164" fontId="13" fillId="4" borderId="35" xfId="0" applyNumberFormat="1" applyFont="1" applyFill="1" applyBorder="1"/>
    <xf numFmtId="42" fontId="13" fillId="4" borderId="35" xfId="0" applyNumberFormat="1" applyFont="1" applyFill="1" applyBorder="1"/>
    <xf numFmtId="42" fontId="13" fillId="3" borderId="35" xfId="0" applyNumberFormat="1" applyFont="1" applyFill="1" applyBorder="1"/>
    <xf numFmtId="4" fontId="13" fillId="3" borderId="35" xfId="0" applyNumberFormat="1" applyFont="1" applyFill="1" applyBorder="1"/>
    <xf numFmtId="0" fontId="2" fillId="3" borderId="1" xfId="0" applyFont="1" applyFill="1" applyBorder="1"/>
    <xf numFmtId="0" fontId="3" fillId="3" borderId="1" xfId="0" applyFont="1" applyFill="1" applyBorder="1" applyAlignment="1">
      <alignment vertical="center" wrapText="1"/>
    </xf>
    <xf numFmtId="0" fontId="3" fillId="4" borderId="35" xfId="0" applyFont="1" applyFill="1" applyBorder="1"/>
    <xf numFmtId="0" fontId="3" fillId="3" borderId="35" xfId="0" applyFont="1" applyFill="1" applyBorder="1" applyAlignment="1">
      <alignment horizontal="right"/>
    </xf>
    <xf numFmtId="0" fontId="2" fillId="3" borderId="35" xfId="0" applyFont="1" applyFill="1" applyBorder="1" applyAlignment="1">
      <alignment vertical="center"/>
    </xf>
    <xf numFmtId="0" fontId="2" fillId="3" borderId="35" xfId="0" applyFont="1" applyFill="1" applyBorder="1" applyAlignment="1">
      <alignment horizontal="right" vertical="center"/>
    </xf>
    <xf numFmtId="0" fontId="3" fillId="3" borderId="11" xfId="0" applyFont="1" applyFill="1" applyBorder="1"/>
    <xf numFmtId="0" fontId="3" fillId="3" borderId="12" xfId="0" applyFont="1" applyFill="1" applyBorder="1"/>
    <xf numFmtId="0" fontId="3" fillId="3" borderId="13" xfId="0" applyFont="1" applyFill="1" applyBorder="1"/>
    <xf numFmtId="0" fontId="1" fillId="0" borderId="0" xfId="0" applyFont="1"/>
    <xf numFmtId="0" fontId="3" fillId="2" borderId="1" xfId="0" applyFont="1" applyFill="1" applyBorder="1">
      <extLst>
        <ext xmlns:xfpb="http://schemas.microsoft.com/office/spreadsheetml/2022/featurepropertybag" uri="{C7286773-470A-42A8-94C5-96B5CB345126}">
          <xfpb:xfComplement i="0"/>
        </ext>
      </extLst>
    </xf>
    <xf numFmtId="0" fontId="3" fillId="5" borderId="1" xfId="0" applyFont="1" applyFill="1" applyBorder="1"/>
    <xf numFmtId="0" fontId="2" fillId="5" borderId="1" xfId="0" applyFont="1" applyFill="1" applyBorder="1"/>
    <xf numFmtId="0" fontId="1" fillId="5" borderId="1" xfId="0" applyFont="1" applyFill="1" applyBorder="1"/>
    <xf numFmtId="0" fontId="3" fillId="2" borderId="9" xfId="0" applyFont="1" applyFill="1" applyBorder="1" applyAlignment="1">
      <alignment horizontal="center"/>
    </xf>
    <xf numFmtId="0" fontId="6" fillId="0" borderId="10" xfId="0" applyFont="1" applyBorder="1"/>
    <xf numFmtId="0" fontId="3" fillId="2" borderId="24" xfId="0" applyFont="1" applyFill="1" applyBorder="1" applyAlignment="1">
      <alignment horizontal="left" vertical="top"/>
    </xf>
    <xf numFmtId="0" fontId="6" fillId="0" borderId="25" xfId="0" applyFont="1" applyBorder="1"/>
    <xf numFmtId="0" fontId="2" fillId="2" borderId="15" xfId="0" applyFont="1" applyFill="1" applyBorder="1" applyAlignment="1">
      <alignment horizontal="center"/>
    </xf>
    <xf numFmtId="0" fontId="6" fillId="0" borderId="16" xfId="0" applyFont="1" applyBorder="1"/>
    <xf numFmtId="0" fontId="6" fillId="0" borderId="17" xfId="0" applyFont="1" applyBorder="1"/>
    <xf numFmtId="0" fontId="3" fillId="2" borderId="18" xfId="0" applyFont="1" applyFill="1" applyBorder="1" applyAlignment="1">
      <alignment horizontal="left" vertical="top" wrapText="1"/>
    </xf>
    <xf numFmtId="0" fontId="6" fillId="0" borderId="19" xfId="0" applyFont="1" applyBorder="1"/>
    <xf numFmtId="0" fontId="6" fillId="0" borderId="20" xfId="0" applyFont="1" applyBorder="1"/>
    <xf numFmtId="0" fontId="3" fillId="2" borderId="21" xfId="0" applyFont="1" applyFill="1" applyBorder="1" applyAlignment="1">
      <alignment horizontal="center" vertical="top"/>
    </xf>
    <xf numFmtId="0" fontId="6" fillId="0" borderId="22" xfId="0" applyFont="1" applyBorder="1"/>
    <xf numFmtId="0" fontId="6" fillId="0" borderId="23" xfId="0" applyFont="1" applyBorder="1"/>
    <xf numFmtId="0" fontId="6" fillId="0" borderId="26" xfId="0" applyFont="1" applyBorder="1"/>
    <xf numFmtId="0" fontId="0" fillId="0" borderId="0" xfId="0"/>
    <xf numFmtId="0" fontId="6" fillId="0" borderId="27" xfId="0" applyFont="1" applyBorder="1"/>
    <xf numFmtId="0" fontId="6" fillId="0" borderId="28" xfId="0" applyFont="1" applyBorder="1"/>
    <xf numFmtId="0" fontId="6" fillId="0" borderId="29" xfId="0" applyFont="1" applyBorder="1"/>
    <xf numFmtId="0" fontId="6" fillId="0" borderId="30" xfId="0" applyFont="1" applyBorder="1"/>
    <xf numFmtId="0" fontId="3" fillId="2" borderId="24" xfId="0" applyFont="1" applyFill="1" applyBorder="1" applyAlignment="1">
      <alignment horizontal="left"/>
    </xf>
    <xf numFmtId="0" fontId="3" fillId="5" borderId="24" xfId="0" applyFont="1" applyFill="1" applyBorder="1" applyAlignment="1">
      <alignment horizontal="left" vertical="top"/>
    </xf>
    <xf numFmtId="0" fontId="6" fillId="6" borderId="25" xfId="0" applyFont="1" applyFill="1" applyBorder="1"/>
    <xf numFmtId="0" fontId="6" fillId="6" borderId="10" xfId="0" applyFont="1" applyFill="1" applyBorder="1"/>
    <xf numFmtId="0" fontId="1" fillId="2" borderId="21" xfId="0" applyFont="1" applyFill="1" applyBorder="1" applyAlignment="1">
      <alignment horizontal="center"/>
    </xf>
    <xf numFmtId="0" fontId="1" fillId="2" borderId="24" xfId="0" applyFont="1" applyFill="1" applyBorder="1" applyAlignment="1">
      <alignment horizontal="left" vertical="top"/>
    </xf>
    <xf numFmtId="0" fontId="1" fillId="2" borderId="31" xfId="0" applyFont="1" applyFill="1" applyBorder="1" applyAlignment="1">
      <alignment horizontal="center" vertical="top"/>
    </xf>
    <xf numFmtId="0" fontId="6" fillId="0" borderId="32" xfId="0" applyFont="1" applyBorder="1"/>
    <xf numFmtId="0" fontId="6" fillId="0" borderId="33" xfId="0" applyFont="1" applyBorder="1"/>
    <xf numFmtId="0" fontId="2" fillId="2" borderId="18" xfId="0" applyFont="1" applyFill="1" applyBorder="1" applyAlignment="1">
      <alignment horizontal="center"/>
    </xf>
    <xf numFmtId="0" fontId="6" fillId="0" borderId="34" xfId="0" applyFont="1" applyBorder="1"/>
    <xf numFmtId="0" fontId="8" fillId="2" borderId="15" xfId="0" applyFont="1" applyFill="1" applyBorder="1" applyAlignment="1">
      <alignment horizontal="center"/>
    </xf>
    <xf numFmtId="0" fontId="1" fillId="2" borderId="18" xfId="0" applyFont="1" applyFill="1" applyBorder="1" applyAlignment="1">
      <alignment horizontal="left" vertical="top" wrapText="1"/>
    </xf>
    <xf numFmtId="0" fontId="1" fillId="2" borderId="24" xfId="0" applyFont="1" applyFill="1" applyBorder="1" applyAlignment="1">
      <alignment horizontal="left"/>
    </xf>
    <xf numFmtId="0" fontId="7" fillId="2" borderId="15" xfId="0" applyFont="1" applyFill="1" applyBorder="1" applyAlignment="1">
      <alignment horizontal="center"/>
    </xf>
    <xf numFmtId="0" fontId="3" fillId="3" borderId="9" xfId="0" applyFont="1" applyFill="1" applyBorder="1" applyAlignment="1">
      <alignment horizontal="left" vertical="top" wrapText="1"/>
    </xf>
    <xf numFmtId="0" fontId="3" fillId="3" borderId="9" xfId="0" applyFont="1" applyFill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/>
    </xf>
    <xf numFmtId="0" fontId="2" fillId="3" borderId="38" xfId="0" applyFont="1" applyFill="1" applyBorder="1" applyAlignment="1">
      <alignment horizontal="center"/>
    </xf>
    <xf numFmtId="0" fontId="6" fillId="0" borderId="39" xfId="0" applyFont="1" applyBorder="1"/>
    <xf numFmtId="0" fontId="6" fillId="0" borderId="40" xfId="0" applyFont="1" applyBorder="1"/>
    <xf numFmtId="0" fontId="3" fillId="3" borderId="9" xfId="0" applyFont="1" applyFill="1" applyBorder="1" applyAlignment="1">
      <alignment horizontal="left" vertical="center" wrapText="1"/>
    </xf>
    <xf numFmtId="0" fontId="15" fillId="7" borderId="41" xfId="0" applyFont="1" applyFill="1" applyBorder="1"/>
    <xf numFmtId="0" fontId="15" fillId="7" borderId="41" xfId="0" applyFont="1" applyFill="1" applyBorder="1" applyAlignment="1">
      <alignment horizontal="right"/>
    </xf>
    <xf numFmtId="0" fontId="14" fillId="7" borderId="41" xfId="0" applyFont="1" applyFill="1" applyBorder="1" applyAlignment="1">
      <alignment vertical="center"/>
    </xf>
    <xf numFmtId="1" fontId="14" fillId="7" borderId="41" xfId="0" applyNumberFormat="1" applyFont="1" applyFill="1" applyBorder="1" applyAlignment="1">
      <alignment vertical="center"/>
    </xf>
    <xf numFmtId="0" fontId="14" fillId="7" borderId="41" xfId="0" applyFont="1" applyFill="1" applyBorder="1" applyAlignment="1">
      <alignment horizontal="right" vertical="center"/>
    </xf>
    <xf numFmtId="0" fontId="3" fillId="8" borderId="41" xfId="0" applyFont="1" applyFill="1" applyBorder="1" applyAlignment="1">
      <alignment horizontal="left" vertical="top" wrapText="1"/>
    </xf>
    <xf numFmtId="0" fontId="6" fillId="7" borderId="41" xfId="0" applyFont="1" applyFill="1" applyBorder="1"/>
    <xf numFmtId="0" fontId="3" fillId="8" borderId="41" xfId="0" applyFont="1" applyFill="1" applyBorder="1"/>
    <xf numFmtId="0" fontId="3" fillId="9" borderId="41" xfId="0" applyFont="1" applyFill="1" applyBorder="1"/>
    <xf numFmtId="0" fontId="3" fillId="8" borderId="41" xfId="0" applyFont="1" applyFill="1" applyBorder="1" applyAlignment="1">
      <alignment horizontal="right"/>
    </xf>
    <xf numFmtId="0" fontId="2" fillId="8" borderId="41" xfId="0" applyFont="1" applyFill="1" applyBorder="1" applyAlignment="1">
      <alignment vertical="center"/>
    </xf>
    <xf numFmtId="0" fontId="2" fillId="8" borderId="41" xfId="0" applyFont="1" applyFill="1" applyBorder="1" applyAlignment="1">
      <alignment horizontal="right" vertical="center"/>
    </xf>
    <xf numFmtId="0" fontId="16" fillId="2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tyles" Target="styles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theme" Target="theme/theme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microsoft.com/office/2022/11/relationships/FeaturePropertyBag" Target="featurePropertyBag/featurePropertyBag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c:style val="2"/>
  <c:chart>
    <c:title>
      <c:tx>
        <c:rich>
          <a:bodyPr/>
          <a:lstStyle/>
          <a:p>
            <a:pPr lvl="0">
              <a:defRPr sz="1400" b="0" i="0">
                <a:solidFill>
                  <a:srgbClr val="757575"/>
                </a:solidFill>
                <a:latin typeface="+mn-lt"/>
              </a:defRPr>
            </a:pPr>
            <a:r>
              <a:rPr lang="es-CL" sz="1400" b="0" i="0">
                <a:solidFill>
                  <a:srgbClr val="757575"/>
                </a:solidFill>
                <a:latin typeface="+mn-lt"/>
              </a:rPr>
              <a:t>Perfil de consumo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1"/>
        <c:ser>
          <c:idx val="0"/>
          <c:order val="0"/>
          <c:tx>
            <c:v>Valor mensual de la energía</c:v>
          </c:tx>
          <c:spPr>
            <a:solidFill>
              <a:srgbClr val="156082"/>
            </a:solidFill>
            <a:ln cmpd="sng">
              <a:solidFill>
                <a:srgbClr val="000000"/>
              </a:solidFill>
            </a:ln>
          </c:spPr>
          <c:invertIfNegative val="1"/>
          <c:cat>
            <c:numRef>
              <c:f>'Consumo Anual'!$E$6:$E$17</c:f>
              <c:numCache>
                <c:formatCode>mmm\-yy</c:formatCode>
                <c:ptCount val="12"/>
                <c:pt idx="0">
                  <c:v>45108</c:v>
                </c:pt>
                <c:pt idx="1">
                  <c:v>45139</c:v>
                </c:pt>
                <c:pt idx="2">
                  <c:v>45170</c:v>
                </c:pt>
                <c:pt idx="3">
                  <c:v>45200</c:v>
                </c:pt>
                <c:pt idx="4">
                  <c:v>45231</c:v>
                </c:pt>
                <c:pt idx="5">
                  <c:v>45261</c:v>
                </c:pt>
                <c:pt idx="6">
                  <c:v>45292</c:v>
                </c:pt>
                <c:pt idx="7">
                  <c:v>45323</c:v>
                </c:pt>
                <c:pt idx="8">
                  <c:v>45352</c:v>
                </c:pt>
                <c:pt idx="9">
                  <c:v>45383</c:v>
                </c:pt>
                <c:pt idx="10">
                  <c:v>45413</c:v>
                </c:pt>
                <c:pt idx="11">
                  <c:v>45444</c:v>
                </c:pt>
              </c:numCache>
            </c:numRef>
          </c:cat>
          <c:val>
            <c:numRef>
              <c:f>'Consumo Anual'!$F$6:$F$17</c:f>
              <c:numCache>
                <c:formatCode>"$"#,##0_);[Red]\("$"#,##0\)</c:formatCode>
                <c:ptCount val="12"/>
                <c:pt idx="0">
                  <c:v>23236</c:v>
                </c:pt>
                <c:pt idx="1">
                  <c:v>25401</c:v>
                </c:pt>
                <c:pt idx="2">
                  <c:v>17131</c:v>
                </c:pt>
                <c:pt idx="3">
                  <c:v>21973</c:v>
                </c:pt>
                <c:pt idx="4">
                  <c:v>19757</c:v>
                </c:pt>
                <c:pt idx="5">
                  <c:v>15328</c:v>
                </c:pt>
                <c:pt idx="6">
                  <c:v>19527</c:v>
                </c:pt>
                <c:pt idx="7">
                  <c:v>18247</c:v>
                </c:pt>
                <c:pt idx="8">
                  <c:v>15774</c:v>
                </c:pt>
                <c:pt idx="9">
                  <c:v>20270</c:v>
                </c:pt>
                <c:pt idx="10">
                  <c:v>23378</c:v>
                </c:pt>
                <c:pt idx="11">
                  <c:v>22287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cmpd="sng">
                    <a:solidFill>
                      <a:srgbClr val="000000"/>
                    </a:solidFill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62C-430A-A1D0-F98D5F575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35755117"/>
        <c:axId val="1739129272"/>
      </c:barChart>
      <c:lineChart>
        <c:grouping val="standard"/>
        <c:varyColors val="0"/>
        <c:ser>
          <c:idx val="1"/>
          <c:order val="1"/>
          <c:tx>
            <c:v>Consumo en [kWh]</c:v>
          </c:tx>
          <c:spPr>
            <a:ln w="28575" cmpd="sng"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'Consumo Anual'!$E$6:$E$17</c:f>
              <c:numCache>
                <c:formatCode>mmm\-yy</c:formatCode>
                <c:ptCount val="12"/>
                <c:pt idx="0">
                  <c:v>45108</c:v>
                </c:pt>
                <c:pt idx="1">
                  <c:v>45139</c:v>
                </c:pt>
                <c:pt idx="2">
                  <c:v>45170</c:v>
                </c:pt>
                <c:pt idx="3">
                  <c:v>45200</c:v>
                </c:pt>
                <c:pt idx="4">
                  <c:v>45231</c:v>
                </c:pt>
                <c:pt idx="5">
                  <c:v>45261</c:v>
                </c:pt>
                <c:pt idx="6">
                  <c:v>45292</c:v>
                </c:pt>
                <c:pt idx="7">
                  <c:v>45323</c:v>
                </c:pt>
                <c:pt idx="8">
                  <c:v>45352</c:v>
                </c:pt>
                <c:pt idx="9">
                  <c:v>45383</c:v>
                </c:pt>
                <c:pt idx="10">
                  <c:v>45413</c:v>
                </c:pt>
                <c:pt idx="11">
                  <c:v>45444</c:v>
                </c:pt>
              </c:numCache>
            </c:numRef>
          </c:cat>
          <c:val>
            <c:numRef>
              <c:f>'Consumo Anual'!$G$6:$G$17</c:f>
              <c:numCache>
                <c:formatCode>General</c:formatCode>
                <c:ptCount val="12"/>
                <c:pt idx="0">
                  <c:v>219</c:v>
                </c:pt>
                <c:pt idx="1">
                  <c:v>241</c:v>
                </c:pt>
                <c:pt idx="2">
                  <c:v>164</c:v>
                </c:pt>
                <c:pt idx="3">
                  <c:v>219</c:v>
                </c:pt>
                <c:pt idx="4">
                  <c:v>197</c:v>
                </c:pt>
                <c:pt idx="5">
                  <c:v>151</c:v>
                </c:pt>
                <c:pt idx="6">
                  <c:v>197</c:v>
                </c:pt>
                <c:pt idx="7">
                  <c:v>183</c:v>
                </c:pt>
                <c:pt idx="8">
                  <c:v>158</c:v>
                </c:pt>
                <c:pt idx="9">
                  <c:v>198</c:v>
                </c:pt>
                <c:pt idx="10">
                  <c:v>223</c:v>
                </c:pt>
                <c:pt idx="11">
                  <c:v>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2C-430A-A1D0-F98D5F575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3957919"/>
        <c:axId val="313959359"/>
      </c:lineChart>
      <c:dateAx>
        <c:axId val="83575511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s-CL"/>
              </a:p>
            </c:rich>
          </c:tx>
          <c:overlay val="0"/>
        </c:title>
        <c:numFmt formatCode="mmm\-yy" sourceLinked="1"/>
        <c:majorTickMark val="out"/>
        <c:minorTickMark val="none"/>
        <c:tickLblPos val="nextTo"/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CL"/>
          </a:p>
        </c:txPr>
        <c:crossAx val="1739129272"/>
        <c:crosses val="autoZero"/>
        <c:auto val="1"/>
        <c:lblOffset val="100"/>
        <c:baseTimeUnit val="months"/>
      </c:dateAx>
      <c:valAx>
        <c:axId val="173912927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sz="1000" b="0" i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s-CL" sz="1000" b="0" i="0">
                    <a:solidFill>
                      <a:srgbClr val="000000"/>
                    </a:solidFill>
                    <a:latin typeface="+mn-lt"/>
                  </a:rPr>
                  <a:t>Costo [$/kWh mes]</a:t>
                </a:r>
              </a:p>
            </c:rich>
          </c:tx>
          <c:overlay val="0"/>
        </c:title>
        <c:numFmt formatCode="&quot;$&quot;#,##0_);[Red]\(&quot;$&quot;#,##0\)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es-CL"/>
          </a:p>
        </c:txPr>
        <c:crossAx val="835755117"/>
        <c:crosses val="autoZero"/>
        <c:crossBetween val="between"/>
      </c:valAx>
      <c:valAx>
        <c:axId val="313959359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313957919"/>
        <c:crosses val="max"/>
        <c:crossBetween val="between"/>
      </c:valAx>
      <c:dateAx>
        <c:axId val="313957919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313959359"/>
        <c:crosses val="autoZero"/>
        <c:auto val="1"/>
        <c:lblOffset val="100"/>
        <c:baseTimeUnit val="months"/>
      </c:dateAx>
    </c:plotArea>
    <c:legend>
      <c:legendPos val="b"/>
      <c:overlay val="0"/>
      <c:txPr>
        <a:bodyPr/>
        <a:lstStyle/>
        <a:p>
          <a:pPr lvl="0">
            <a:defRPr sz="900" b="0" i="0">
              <a:solidFill>
                <a:srgbClr val="1A1A1A"/>
              </a:solidFill>
              <a:latin typeface="+mn-lt"/>
            </a:defRPr>
          </a:pPr>
          <a:endParaRPr lang="es-CL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jpe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1.xml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495300</xdr:colOff>
      <xdr:row>1</xdr:row>
      <xdr:rowOff>123825</xdr:rowOff>
    </xdr:from>
    <xdr:ext cx="1533525" cy="60960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342900</xdr:colOff>
      <xdr:row>1</xdr:row>
      <xdr:rowOff>85725</xdr:rowOff>
    </xdr:from>
    <xdr:ext cx="1514475" cy="781050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2</xdr:col>
      <xdr:colOff>180975</xdr:colOff>
      <xdr:row>14</xdr:row>
      <xdr:rowOff>400050</xdr:rowOff>
    </xdr:from>
    <xdr:to>
      <xdr:col>2</xdr:col>
      <xdr:colOff>5962650</xdr:colOff>
      <xdr:row>14</xdr:row>
      <xdr:rowOff>3086781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069E1FF-917A-1FCD-5BAB-2E4A0B427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85875" y="7077075"/>
          <a:ext cx="5781675" cy="2686731"/>
        </a:xfrm>
        <a:prstGeom prst="rect">
          <a:avLst/>
        </a:prstGeom>
      </xdr:spPr>
    </xdr:pic>
    <xdr:clientData/>
  </xdr:twoCellAnchor>
  <xdr:twoCellAnchor editAs="oneCell">
    <xdr:from>
      <xdr:col>2</xdr:col>
      <xdr:colOff>949325</xdr:colOff>
      <xdr:row>13</xdr:row>
      <xdr:rowOff>142875</xdr:rowOff>
    </xdr:from>
    <xdr:to>
      <xdr:col>2</xdr:col>
      <xdr:colOff>5162550</xdr:colOff>
      <xdr:row>13</xdr:row>
      <xdr:rowOff>2542187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A7DC1AE-DB9A-649D-33F8-D94299C96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54225" y="4133850"/>
          <a:ext cx="4213225" cy="23993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225322</xdr:colOff>
      <xdr:row>2</xdr:row>
      <xdr:rowOff>39444</xdr:rowOff>
    </xdr:from>
    <xdr:to>
      <xdr:col>16</xdr:col>
      <xdr:colOff>456975</xdr:colOff>
      <xdr:row>18</xdr:row>
      <xdr:rowOff>76555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A5B27A3-0D1F-4E5F-917A-C134C2C31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65425" y="409148"/>
          <a:ext cx="3144468" cy="291631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439616</xdr:colOff>
      <xdr:row>3</xdr:row>
      <xdr:rowOff>1466</xdr:rowOff>
    </xdr:from>
    <xdr:to>
      <xdr:col>13</xdr:col>
      <xdr:colOff>701960</xdr:colOff>
      <xdr:row>17</xdr:row>
      <xdr:rowOff>132968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F2D442F-ED28-4A27-BFA5-204F660CC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19039" y="660889"/>
          <a:ext cx="1727729" cy="2695925"/>
        </a:xfrm>
        <a:prstGeom prst="rect">
          <a:avLst/>
        </a:prstGeom>
      </xdr:spPr>
    </xdr:pic>
    <xdr:clientData/>
  </xdr:twoCellAnchor>
  <xdr:twoCellAnchor editAs="oneCell">
    <xdr:from>
      <xdr:col>14</xdr:col>
      <xdr:colOff>274809</xdr:colOff>
      <xdr:row>2</xdr:row>
      <xdr:rowOff>121870</xdr:rowOff>
    </xdr:from>
    <xdr:to>
      <xdr:col>16</xdr:col>
      <xdr:colOff>295661</xdr:colOff>
      <xdr:row>17</xdr:row>
      <xdr:rowOff>143363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3CA3019-5CC9-4BB6-A84C-3C0B1A792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52309" y="598120"/>
          <a:ext cx="1486237" cy="2769089"/>
        </a:xfrm>
        <a:prstGeom prst="rect">
          <a:avLst/>
        </a:prstGeom>
      </xdr:spPr>
    </xdr:pic>
    <xdr:clientData/>
  </xdr:twoCellAnchor>
  <xdr:twoCellAnchor editAs="oneCell">
    <xdr:from>
      <xdr:col>11</xdr:col>
      <xdr:colOff>25431</xdr:colOff>
      <xdr:row>21</xdr:row>
      <xdr:rowOff>155480</xdr:rowOff>
    </xdr:from>
    <xdr:to>
      <xdr:col>16</xdr:col>
      <xdr:colOff>684977</xdr:colOff>
      <xdr:row>44</xdr:row>
      <xdr:rowOff>161831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86D2BEA-B443-448B-B1A1-33D65FA88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37330" y="4076577"/>
          <a:ext cx="4300565" cy="4644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698739</xdr:colOff>
      <xdr:row>21</xdr:row>
      <xdr:rowOff>113401</xdr:rowOff>
    </xdr:from>
    <xdr:ext cx="6429375" cy="1752600"/>
    <xdr:pic>
      <xdr:nvPicPr>
        <xdr:cNvPr id="2" name="image3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357003" y="4314465"/>
          <a:ext cx="6429375" cy="1752600"/>
        </a:xfrm>
        <a:prstGeom prst="rect">
          <a:avLst/>
        </a:prstGeom>
        <a:noFill/>
      </xdr:spPr>
    </xdr:pic>
    <xdr:clientData fLocksWithSheet="0"/>
  </xdr:oneCellAnchor>
  <xdr:oneCellAnchor>
    <xdr:from>
      <xdr:col>8</xdr:col>
      <xdr:colOff>523875</xdr:colOff>
      <xdr:row>2</xdr:row>
      <xdr:rowOff>171450</xdr:rowOff>
    </xdr:from>
    <xdr:ext cx="5543550" cy="2876550"/>
    <xdr:graphicFrame macro="">
      <xdr:nvGraphicFramePr>
        <xdr:cNvPr id="1679398597" name="Chart 1">
          <a:extLst>
            <a:ext uri="{FF2B5EF4-FFF2-40B4-BE49-F238E27FC236}">
              <a16:creationId xmlns:a16="http://schemas.microsoft.com/office/drawing/2014/main" id="{00000000-0008-0000-0400-0000C59619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15</xdr:col>
      <xdr:colOff>219075</xdr:colOff>
      <xdr:row>21</xdr:row>
      <xdr:rowOff>85725</xdr:rowOff>
    </xdr:from>
    <xdr:ext cx="1162050" cy="38100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/>
      </xdr:nvSpPr>
      <xdr:spPr>
        <a:xfrm>
          <a:off x="4771805" y="3598576"/>
          <a:ext cx="1148391" cy="362849"/>
        </a:xfrm>
        <a:prstGeom prst="ellipse">
          <a:avLst/>
        </a:prstGeom>
        <a:noFill/>
        <a:ln w="19050" cap="flat" cmpd="sng">
          <a:solidFill>
            <a:schemeClr val="accent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  <xdr:oneCellAnchor>
    <xdr:from>
      <xdr:col>15</xdr:col>
      <xdr:colOff>200025</xdr:colOff>
      <xdr:row>23</xdr:row>
      <xdr:rowOff>63500</xdr:rowOff>
    </xdr:from>
    <xdr:ext cx="1219200" cy="381000"/>
    <xdr:sp macro="" textlink="">
      <xdr:nvSpPr>
        <xdr:cNvPr id="5" name="Shape 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/>
      </xdr:nvSpPr>
      <xdr:spPr>
        <a:xfrm>
          <a:off x="10782300" y="4673600"/>
          <a:ext cx="1219200" cy="381000"/>
        </a:xfrm>
        <a:prstGeom prst="ellipse">
          <a:avLst/>
        </a:prstGeom>
        <a:noFill/>
        <a:ln w="19050" cap="flat" cmpd="sng">
          <a:solidFill>
            <a:schemeClr val="accent1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  <xdr:oneCellAnchor>
    <xdr:from>
      <xdr:col>1</xdr:col>
      <xdr:colOff>187325</xdr:colOff>
      <xdr:row>21</xdr:row>
      <xdr:rowOff>133350</xdr:rowOff>
    </xdr:from>
    <xdr:ext cx="4495800" cy="4327525"/>
    <xdr:pic>
      <xdr:nvPicPr>
        <xdr:cNvPr id="7" name="image2.pn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920750" y="4343400"/>
          <a:ext cx="4495800" cy="4327525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368300</xdr:colOff>
      <xdr:row>40</xdr:row>
      <xdr:rowOff>123825</xdr:rowOff>
    </xdr:from>
    <xdr:ext cx="1085850" cy="438150"/>
    <xdr:sp macro="" textlink="">
      <xdr:nvSpPr>
        <xdr:cNvPr id="6" name="Shape 6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>
          <a:off x="4349750" y="8134350"/>
          <a:ext cx="1085850" cy="438150"/>
        </a:xfrm>
        <a:prstGeom prst="ellipse">
          <a:avLst/>
        </a:prstGeom>
        <a:noFill/>
        <a:ln w="19050" cap="flat" cmpd="sng">
          <a:solidFill>
            <a:srgbClr val="FF000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>
            <a:solidFill>
              <a:srgbClr val="FF0000"/>
            </a:solidFill>
          </a:endParaRPr>
        </a:p>
      </xdr:txBody>
    </xdr:sp>
    <xdr:clientData fLocksWithSheet="0"/>
  </xdr:oneCellAnchor>
  <xdr:oneCellAnchor>
    <xdr:from>
      <xdr:col>3</xdr:col>
      <xdr:colOff>177800</xdr:colOff>
      <xdr:row>24</xdr:row>
      <xdr:rowOff>196850</xdr:rowOff>
    </xdr:from>
    <xdr:ext cx="1800225" cy="4381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/>
      </xdr:nvSpPr>
      <xdr:spPr>
        <a:xfrm>
          <a:off x="1568450" y="5006975"/>
          <a:ext cx="1800225" cy="438150"/>
        </a:xfrm>
        <a:prstGeom prst="ellipse">
          <a:avLst/>
        </a:prstGeom>
        <a:noFill/>
        <a:ln w="19050" cap="flat" cmpd="sng">
          <a:solidFill>
            <a:srgbClr val="00B050"/>
          </a:solidFill>
          <a:prstDash val="solid"/>
          <a:miter lim="800000"/>
          <a:headEnd type="none" w="sm" len="sm"/>
          <a:tailEnd type="none" w="sm" len="sm"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819150</xdr:colOff>
      <xdr:row>15</xdr:row>
      <xdr:rowOff>152400</xdr:rowOff>
    </xdr:from>
    <xdr:ext cx="2390775" cy="1514475"/>
    <xdr:pic>
      <xdr:nvPicPr>
        <xdr:cNvPr id="2" name="image4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featurePropertyBag/featurePropertyBag.xml><?xml version="1.0" encoding="utf-8"?>
<FeaturePropertyBags xmlns="http://schemas.microsoft.com/office/spreadsheetml/2022/featurepropertybag">
  <bag type="Checkbox"/>
  <bag type="XFControls">
    <bagId k="CellControl">0</bagId>
  </bag>
  <bag type="XFComplement">
    <bagId k="XFControls">1</bagId>
  </bag>
  <bag type="XFComplements" extRef="XFComplementsMapperExtRef">
    <a k="MappedFeaturePropertyBags">
      <bagId>2</bagId>
    </a>
  </bag>
</FeaturePropertyBag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Z62"/>
  <sheetViews>
    <sheetView workbookViewId="0">
      <selection activeCell="D10" sqref="D10"/>
    </sheetView>
  </sheetViews>
  <sheetFormatPr baseColWidth="10" defaultColWidth="12.5" defaultRowHeight="14.95" customHeight="1"/>
  <cols>
    <col min="1" max="1" width="10.75" customWidth="1"/>
    <col min="2" max="2" width="7.5" customWidth="1"/>
    <col min="3" max="3" width="31.5" customWidth="1"/>
    <col min="4" max="4" width="27.5" customWidth="1"/>
    <col min="5" max="5" width="5.875" customWidth="1"/>
    <col min="6" max="6" width="5.25" customWidth="1"/>
  </cols>
  <sheetData>
    <row r="1" spans="1:26" ht="14.9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4.8" customHeight="1">
      <c r="A2" s="1"/>
      <c r="B2" s="2"/>
      <c r="C2" s="3"/>
      <c r="D2" s="3"/>
      <c r="E2" s="3"/>
      <c r="F2" s="4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4.95" customHeight="1">
      <c r="A3" s="1"/>
      <c r="B3" s="5"/>
      <c r="C3" s="1"/>
      <c r="D3" s="1"/>
      <c r="E3" s="1"/>
      <c r="F3" s="6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4.95" customHeight="1">
      <c r="A4" s="1"/>
      <c r="B4" s="5"/>
      <c r="C4" s="1"/>
      <c r="D4" s="1"/>
      <c r="E4" s="1"/>
      <c r="F4" s="6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4.95" customHeight="1">
      <c r="A5" s="1"/>
      <c r="B5" s="5"/>
      <c r="C5" s="1"/>
      <c r="D5" s="1"/>
      <c r="E5" s="1"/>
      <c r="F5" s="6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95" customHeight="1">
      <c r="A6" s="1"/>
      <c r="B6" s="5"/>
      <c r="C6" s="134" t="s">
        <v>83</v>
      </c>
      <c r="D6" s="8"/>
      <c r="E6" s="8"/>
      <c r="F6" s="6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4.95" customHeight="1">
      <c r="A7" s="1"/>
      <c r="B7" s="5"/>
      <c r="C7" s="8"/>
      <c r="D7" s="8"/>
      <c r="E7" s="8"/>
      <c r="F7" s="6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95" customHeight="1">
      <c r="A8" s="1"/>
      <c r="B8" s="5"/>
      <c r="C8" s="7" t="s">
        <v>0</v>
      </c>
      <c r="D8" s="9"/>
      <c r="E8" s="10"/>
      <c r="F8" s="6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95" customHeight="1">
      <c r="A9" s="1"/>
      <c r="B9" s="5"/>
      <c r="C9" s="8" t="s">
        <v>1</v>
      </c>
      <c r="D9" s="9"/>
      <c r="E9" s="10"/>
      <c r="F9" s="6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95" customHeight="1">
      <c r="A10" s="1"/>
      <c r="B10" s="5"/>
      <c r="C10" s="8" t="s">
        <v>2</v>
      </c>
      <c r="D10" s="9"/>
      <c r="E10" s="10"/>
      <c r="F10" s="6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95" customHeight="1">
      <c r="A11" s="1"/>
      <c r="B11" s="5"/>
      <c r="C11" s="8" t="s">
        <v>3</v>
      </c>
      <c r="D11" s="8" t="s">
        <v>80</v>
      </c>
      <c r="E11" s="77" t="b">
        <v>0</v>
      </c>
      <c r="F11" s="6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95" customHeight="1">
      <c r="A12" s="1"/>
      <c r="B12" s="5"/>
      <c r="C12" s="8"/>
      <c r="D12" s="8" t="s">
        <v>4</v>
      </c>
      <c r="E12" s="77" t="b">
        <v>0</v>
      </c>
      <c r="F12" s="6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95" customHeight="1">
      <c r="A13" s="1"/>
      <c r="B13" s="5"/>
      <c r="C13" s="8"/>
      <c r="D13" s="8" t="s">
        <v>5</v>
      </c>
      <c r="E13" s="77" t="b">
        <v>0</v>
      </c>
      <c r="F13" s="6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4.95" customHeight="1">
      <c r="A14" s="1"/>
      <c r="B14" s="5"/>
      <c r="C14" s="8" t="s">
        <v>6</v>
      </c>
      <c r="D14" s="11"/>
      <c r="E14" s="8"/>
      <c r="F14" s="6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4.95" customHeight="1">
      <c r="A15" s="1"/>
      <c r="B15" s="5"/>
      <c r="C15" s="8" t="s">
        <v>7</v>
      </c>
      <c r="D15" s="11"/>
      <c r="E15" s="8"/>
      <c r="F15" s="6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4.95" customHeight="1">
      <c r="A16" s="1"/>
      <c r="B16" s="5"/>
      <c r="C16" s="8" t="s">
        <v>8</v>
      </c>
      <c r="D16" s="12"/>
      <c r="E16" s="8"/>
      <c r="F16" s="6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4.95" customHeight="1">
      <c r="A17" s="1"/>
      <c r="B17" s="5"/>
      <c r="C17" s="8" t="s">
        <v>9</v>
      </c>
      <c r="D17" s="12"/>
      <c r="E17" s="8"/>
      <c r="F17" s="6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95" customHeight="1">
      <c r="A18" s="1"/>
      <c r="B18" s="5"/>
      <c r="C18" s="8"/>
      <c r="D18" s="81"/>
      <c r="E18" s="82"/>
      <c r="F18" s="6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95" customHeight="1">
      <c r="A19" s="1"/>
      <c r="B19" s="5"/>
      <c r="C19" s="8" t="s">
        <v>10</v>
      </c>
      <c r="D19" s="11"/>
      <c r="E19" s="8"/>
      <c r="F19" s="6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95" customHeight="1">
      <c r="A20" s="1"/>
      <c r="B20" s="5"/>
      <c r="C20" s="8" t="s">
        <v>2</v>
      </c>
      <c r="D20" s="12"/>
      <c r="E20" s="8"/>
      <c r="F20" s="6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95" customHeight="1">
      <c r="A21" s="1"/>
      <c r="B21" s="5"/>
      <c r="C21" s="8" t="s">
        <v>11</v>
      </c>
      <c r="D21" s="12"/>
      <c r="E21" s="8"/>
      <c r="F21" s="6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22.75" customHeight="1">
      <c r="A22" s="1"/>
      <c r="B22" s="13"/>
      <c r="C22" s="14"/>
      <c r="D22" s="14"/>
      <c r="E22" s="14"/>
      <c r="F22" s="1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9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9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9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9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9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9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9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9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9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9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9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4.9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4.9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4.9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4.9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4.9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4.9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9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9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9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9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9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9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9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9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9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9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9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9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9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9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9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9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9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9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9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9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9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</sheetData>
  <mergeCells count="1">
    <mergeCell ref="D18:E18"/>
  </mergeCells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topLeftCell="A7" workbookViewId="0">
      <selection activeCell="C10" sqref="C10"/>
    </sheetView>
  </sheetViews>
  <sheetFormatPr baseColWidth="10" defaultColWidth="12.5" defaultRowHeight="14.95" customHeight="1"/>
  <cols>
    <col min="1" max="1" width="10.5" customWidth="1"/>
    <col min="2" max="2" width="5.25" customWidth="1"/>
    <col min="3" max="3" width="88" customWidth="1"/>
    <col min="4" max="4" width="5.125" customWidth="1"/>
    <col min="5" max="26" width="10.5" customWidth="1"/>
  </cols>
  <sheetData>
    <row r="1" spans="1:26" ht="14.3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4.3" customHeight="1">
      <c r="A2" s="1"/>
      <c r="B2" s="2"/>
      <c r="C2" s="3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4.3" customHeight="1">
      <c r="A3" s="1"/>
      <c r="B3" s="5"/>
      <c r="C3" s="1"/>
      <c r="D3" s="6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4.3" customHeight="1">
      <c r="A4" s="1"/>
      <c r="B4" s="5"/>
      <c r="C4" s="1"/>
      <c r="D4" s="6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4.3" customHeight="1">
      <c r="A5" s="1"/>
      <c r="B5" s="5"/>
      <c r="C5" s="8"/>
      <c r="D5" s="6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3" customHeight="1">
      <c r="A6" s="1"/>
      <c r="B6" s="5"/>
      <c r="C6" s="16" t="s">
        <v>12</v>
      </c>
      <c r="D6" s="6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4.3" customHeight="1">
      <c r="A7" s="1"/>
      <c r="B7" s="5"/>
      <c r="C7" s="8"/>
      <c r="D7" s="6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3" customHeight="1">
      <c r="A8" s="1"/>
      <c r="B8" s="5"/>
      <c r="C8" s="7" t="s">
        <v>13</v>
      </c>
      <c r="D8" s="6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3" customHeight="1">
      <c r="A9" s="1"/>
      <c r="B9" s="5"/>
      <c r="C9" s="8"/>
      <c r="D9" s="6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3.5" customHeight="1">
      <c r="A10" s="1"/>
      <c r="B10" s="5"/>
      <c r="C10" s="17"/>
      <c r="D10" s="6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3" customHeight="1">
      <c r="A11" s="1"/>
      <c r="B11" s="5"/>
      <c r="C11" s="8"/>
      <c r="D11" s="6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3" customHeight="1">
      <c r="A12" s="1"/>
      <c r="B12" s="5"/>
      <c r="C12" s="7" t="s">
        <v>14</v>
      </c>
      <c r="D12" s="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3" customHeight="1">
      <c r="A13" s="1"/>
      <c r="B13" s="5"/>
      <c r="C13" s="8"/>
      <c r="D13" s="6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211.75" customHeight="1">
      <c r="A14" s="1"/>
      <c r="B14" s="5"/>
      <c r="C14" s="18"/>
      <c r="D14" s="6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78.5" customHeight="1">
      <c r="A15" s="1"/>
      <c r="B15" s="5"/>
      <c r="C15" s="18"/>
      <c r="D15" s="6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4.3" customHeight="1">
      <c r="A16" s="1"/>
      <c r="B16" s="5"/>
      <c r="C16" s="1"/>
      <c r="D16" s="6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4.3" customHeight="1">
      <c r="A17" s="1"/>
      <c r="B17" s="13"/>
      <c r="C17" s="14"/>
      <c r="D17" s="15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3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4.3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3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3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3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3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3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3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3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3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3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3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3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3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3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3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4.3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4.3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4.3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4.3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4.3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4.3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3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3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3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3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3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3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3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3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3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3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3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3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3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3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3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3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3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3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3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3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3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3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3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3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3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3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3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3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3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3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3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3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3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3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3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3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3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3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3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3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3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3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3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3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3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3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3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3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3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3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3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3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3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3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3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3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3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3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3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3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3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3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3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3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3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3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3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3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3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3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3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3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3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3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3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3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3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3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3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3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3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3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3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3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3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3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3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3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3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3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3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3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3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3" customHeight="1"/>
    <row r="134" spans="1:26" ht="14.3" customHeight="1"/>
    <row r="135" spans="1:26" ht="14.3" customHeight="1"/>
    <row r="136" spans="1:26" ht="14.3" customHeight="1"/>
    <row r="137" spans="1:26" ht="14.3" customHeight="1"/>
    <row r="138" spans="1:26" ht="14.3" customHeight="1"/>
    <row r="139" spans="1:26" ht="14.3" customHeight="1"/>
    <row r="140" spans="1:26" ht="14.3" customHeight="1"/>
    <row r="141" spans="1:26" ht="14.3" customHeight="1"/>
    <row r="142" spans="1:26" ht="14.3" customHeight="1"/>
    <row r="143" spans="1:26" ht="14.3" customHeight="1"/>
    <row r="144" spans="1:26" ht="14.3" customHeight="1"/>
    <row r="145" ht="14.3" customHeight="1"/>
    <row r="146" ht="14.3" customHeight="1"/>
    <row r="147" ht="14.3" customHeight="1"/>
    <row r="148" ht="14.3" customHeight="1"/>
    <row r="149" ht="14.3" customHeight="1"/>
    <row r="150" ht="14.3" customHeight="1"/>
    <row r="151" ht="14.3" customHeight="1"/>
    <row r="152" ht="14.3" customHeight="1"/>
    <row r="153" ht="14.3" customHeight="1"/>
    <row r="154" ht="14.3" customHeight="1"/>
    <row r="155" ht="14.3" customHeight="1"/>
    <row r="156" ht="14.3" customHeight="1"/>
    <row r="157" ht="14.3" customHeight="1"/>
    <row r="158" ht="14.3" customHeight="1"/>
    <row r="159" ht="14.3" customHeight="1"/>
    <row r="160" ht="14.3" customHeight="1"/>
    <row r="161" ht="14.3" customHeight="1"/>
    <row r="162" ht="14.3" customHeight="1"/>
    <row r="163" ht="14.3" customHeight="1"/>
    <row r="164" ht="14.3" customHeight="1"/>
    <row r="165" ht="14.3" customHeight="1"/>
    <row r="166" ht="14.3" customHeight="1"/>
    <row r="167" ht="14.3" customHeight="1"/>
    <row r="168" ht="14.3" customHeight="1"/>
    <row r="169" ht="14.3" customHeight="1"/>
    <row r="170" ht="14.3" customHeight="1"/>
    <row r="171" ht="14.3" customHeight="1"/>
    <row r="172" ht="14.3" customHeight="1"/>
    <row r="173" ht="14.3" customHeight="1"/>
    <row r="174" ht="14.3" customHeight="1"/>
    <row r="175" ht="14.3" customHeight="1"/>
    <row r="176" ht="14.3" customHeight="1"/>
    <row r="177" ht="14.3" customHeight="1"/>
    <row r="178" ht="14.3" customHeight="1"/>
    <row r="179" ht="14.3" customHeight="1"/>
    <row r="180" ht="14.3" customHeight="1"/>
    <row r="181" ht="14.3" customHeight="1"/>
    <row r="182" ht="14.3" customHeight="1"/>
    <row r="183" ht="14.3" customHeight="1"/>
    <row r="184" ht="14.3" customHeight="1"/>
    <row r="185" ht="14.3" customHeight="1"/>
    <row r="186" ht="14.3" customHeight="1"/>
    <row r="187" ht="14.3" customHeight="1"/>
    <row r="188" ht="14.3" customHeight="1"/>
    <row r="189" ht="14.3" customHeight="1"/>
    <row r="190" ht="14.3" customHeight="1"/>
    <row r="191" ht="14.3" customHeight="1"/>
    <row r="192" ht="14.3" customHeight="1"/>
    <row r="193" ht="14.3" customHeight="1"/>
    <row r="194" ht="14.3" customHeight="1"/>
    <row r="195" ht="14.3" customHeight="1"/>
    <row r="196" ht="14.3" customHeight="1"/>
    <row r="197" ht="14.3" customHeight="1"/>
    <row r="198" ht="14.3" customHeight="1"/>
    <row r="199" ht="14.3" customHeight="1"/>
    <row r="200" ht="14.3" customHeight="1"/>
    <row r="201" ht="14.3" customHeight="1"/>
    <row r="202" ht="14.3" customHeight="1"/>
    <row r="203" ht="14.3" customHeight="1"/>
    <row r="204" ht="14.3" customHeight="1"/>
    <row r="205" ht="14.3" customHeight="1"/>
    <row r="206" ht="14.3" customHeight="1"/>
    <row r="207" ht="14.3" customHeight="1"/>
    <row r="208" ht="14.3" customHeight="1"/>
    <row r="209" ht="14.3" customHeight="1"/>
    <row r="210" ht="14.3" customHeight="1"/>
    <row r="211" ht="14.3" customHeight="1"/>
    <row r="212" ht="14.3" customHeight="1"/>
    <row r="213" ht="14.3" customHeight="1"/>
    <row r="214" ht="14.3" customHeight="1"/>
    <row r="215" ht="14.3" customHeight="1"/>
    <row r="216" ht="14.3" customHeight="1"/>
    <row r="217" ht="14.3" customHeight="1"/>
    <row r="218" ht="14.3" customHeight="1"/>
    <row r="219" ht="14.3" customHeight="1"/>
    <row r="220" ht="14.3" customHeight="1"/>
    <row r="221" ht="14.3" customHeight="1"/>
    <row r="222" ht="14.3" customHeight="1"/>
    <row r="223" ht="14.3" customHeight="1"/>
    <row r="224" ht="14.3" customHeight="1"/>
    <row r="225" ht="14.3" customHeight="1"/>
    <row r="226" ht="14.3" customHeight="1"/>
    <row r="227" ht="14.3" customHeight="1"/>
    <row r="228" ht="14.3" customHeight="1"/>
    <row r="229" ht="14.3" customHeight="1"/>
    <row r="230" ht="14.3" customHeight="1"/>
    <row r="231" ht="14.3" customHeight="1"/>
    <row r="232" ht="14.3" customHeight="1"/>
    <row r="233" ht="14.3" customHeight="1"/>
    <row r="234" ht="14.3" customHeight="1"/>
    <row r="235" ht="14.3" customHeight="1"/>
    <row r="236" ht="14.3" customHeight="1"/>
    <row r="237" ht="14.3" customHeight="1"/>
    <row r="238" ht="14.3" customHeight="1"/>
    <row r="239" ht="14.3" customHeight="1"/>
    <row r="240" ht="14.3" customHeight="1"/>
    <row r="241" ht="14.3" customHeight="1"/>
    <row r="242" ht="14.3" customHeight="1"/>
    <row r="243" ht="14.3" customHeight="1"/>
    <row r="244" ht="14.3" customHeight="1"/>
    <row r="245" ht="14.3" customHeight="1"/>
    <row r="246" ht="14.3" customHeight="1"/>
    <row r="247" ht="14.3" customHeight="1"/>
    <row r="248" ht="14.3" customHeight="1"/>
    <row r="249" ht="14.3" customHeight="1"/>
    <row r="250" ht="14.3" customHeight="1"/>
    <row r="251" ht="14.3" customHeight="1"/>
    <row r="252" ht="14.3" customHeight="1"/>
    <row r="253" ht="14.3" customHeight="1"/>
    <row r="254" ht="14.3" customHeight="1"/>
    <row r="255" ht="14.3" customHeight="1"/>
    <row r="256" ht="14.3" customHeight="1"/>
    <row r="257" ht="14.3" customHeight="1"/>
    <row r="258" ht="14.3" customHeight="1"/>
    <row r="259" ht="14.3" customHeight="1"/>
    <row r="260" ht="14.3" customHeight="1"/>
    <row r="261" ht="14.3" customHeight="1"/>
    <row r="262" ht="14.3" customHeight="1"/>
    <row r="263" ht="14.3" customHeight="1"/>
    <row r="264" ht="14.3" customHeight="1"/>
    <row r="265" ht="14.3" customHeight="1"/>
    <row r="266" ht="14.3" customHeight="1"/>
    <row r="267" ht="14.3" customHeight="1"/>
    <row r="268" ht="14.3" customHeight="1"/>
    <row r="269" ht="14.3" customHeight="1"/>
    <row r="270" ht="14.3" customHeight="1"/>
    <row r="271" ht="14.3" customHeight="1"/>
    <row r="272" ht="14.3" customHeight="1"/>
    <row r="273" ht="14.3" customHeight="1"/>
    <row r="274" ht="14.3" customHeight="1"/>
    <row r="275" ht="14.3" customHeight="1"/>
    <row r="276" ht="14.3" customHeight="1"/>
    <row r="277" ht="14.3" customHeight="1"/>
    <row r="278" ht="14.3" customHeight="1"/>
    <row r="279" ht="14.3" customHeight="1"/>
    <row r="280" ht="14.3" customHeight="1"/>
    <row r="281" ht="14.3" customHeight="1"/>
    <row r="282" ht="14.3" customHeight="1"/>
    <row r="283" ht="14.3" customHeight="1"/>
    <row r="284" ht="14.3" customHeight="1"/>
    <row r="285" ht="14.3" customHeight="1"/>
    <row r="286" ht="14.3" customHeight="1"/>
    <row r="287" ht="14.3" customHeight="1"/>
    <row r="288" ht="14.3" customHeight="1"/>
    <row r="289" ht="14.3" customHeight="1"/>
    <row r="290" ht="14.3" customHeight="1"/>
    <row r="291" ht="14.3" customHeight="1"/>
    <row r="292" ht="14.3" customHeight="1"/>
    <row r="293" ht="14.3" customHeight="1"/>
    <row r="294" ht="14.3" customHeight="1"/>
    <row r="295" ht="14.3" customHeight="1"/>
    <row r="296" ht="14.3" customHeight="1"/>
    <row r="297" ht="14.3" customHeight="1"/>
    <row r="298" ht="14.3" customHeight="1"/>
    <row r="299" ht="14.3" customHeight="1"/>
    <row r="300" ht="14.3" customHeight="1"/>
    <row r="301" ht="14.3" customHeight="1"/>
    <row r="302" ht="14.3" customHeight="1"/>
    <row r="303" ht="14.3" customHeight="1"/>
    <row r="304" ht="14.3" customHeight="1"/>
    <row r="305" ht="14.3" customHeight="1"/>
    <row r="306" ht="14.3" customHeight="1"/>
    <row r="307" ht="14.3" customHeight="1"/>
    <row r="308" ht="14.3" customHeight="1"/>
    <row r="309" ht="14.3" customHeight="1"/>
    <row r="310" ht="14.3" customHeight="1"/>
    <row r="311" ht="14.3" customHeight="1"/>
    <row r="312" ht="14.3" customHeight="1"/>
    <row r="313" ht="14.3" customHeight="1"/>
    <row r="314" ht="14.3" customHeight="1"/>
    <row r="315" ht="14.3" customHeight="1"/>
    <row r="316" ht="14.3" customHeight="1"/>
    <row r="317" ht="14.3" customHeight="1"/>
    <row r="318" ht="14.3" customHeight="1"/>
    <row r="319" ht="14.3" customHeight="1"/>
    <row r="320" ht="14.3" customHeight="1"/>
    <row r="321" ht="14.3" customHeight="1"/>
    <row r="322" ht="14.3" customHeight="1"/>
    <row r="323" ht="14.3" customHeight="1"/>
    <row r="324" ht="14.3" customHeight="1"/>
    <row r="325" ht="14.3" customHeight="1"/>
    <row r="326" ht="14.3" customHeight="1"/>
    <row r="327" ht="14.3" customHeight="1"/>
    <row r="328" ht="14.3" customHeight="1"/>
    <row r="329" ht="14.3" customHeight="1"/>
    <row r="330" ht="14.3" customHeight="1"/>
    <row r="331" ht="14.3" customHeight="1"/>
    <row r="332" ht="14.3" customHeight="1"/>
    <row r="333" ht="14.3" customHeight="1"/>
    <row r="334" ht="14.3" customHeight="1"/>
    <row r="335" ht="14.3" customHeight="1"/>
    <row r="336" ht="14.3" customHeight="1"/>
    <row r="337" ht="14.3" customHeight="1"/>
    <row r="338" ht="14.3" customHeight="1"/>
    <row r="339" ht="14.3" customHeight="1"/>
    <row r="340" ht="14.3" customHeight="1"/>
    <row r="341" ht="14.3" customHeight="1"/>
    <row r="342" ht="14.3" customHeight="1"/>
    <row r="343" ht="14.3" customHeight="1"/>
    <row r="344" ht="14.3" customHeight="1"/>
    <row r="345" ht="14.3" customHeight="1"/>
    <row r="346" ht="14.3" customHeight="1"/>
    <row r="347" ht="14.3" customHeight="1"/>
    <row r="348" ht="14.3" customHeight="1"/>
    <row r="349" ht="14.3" customHeight="1"/>
    <row r="350" ht="14.3" customHeight="1"/>
    <row r="351" ht="14.3" customHeight="1"/>
    <row r="352" ht="14.3" customHeight="1"/>
    <row r="353" ht="14.3" customHeight="1"/>
    <row r="354" ht="14.3" customHeight="1"/>
    <row r="355" ht="14.3" customHeight="1"/>
    <row r="356" ht="14.3" customHeight="1"/>
    <row r="357" ht="14.3" customHeight="1"/>
    <row r="358" ht="14.3" customHeight="1"/>
    <row r="359" ht="14.3" customHeight="1"/>
    <row r="360" ht="14.3" customHeight="1"/>
    <row r="361" ht="14.3" customHeight="1"/>
    <row r="362" ht="14.3" customHeight="1"/>
    <row r="363" ht="14.3" customHeight="1"/>
    <row r="364" ht="14.3" customHeight="1"/>
    <row r="365" ht="14.3" customHeight="1"/>
    <row r="366" ht="14.3" customHeight="1"/>
    <row r="367" ht="14.3" customHeight="1"/>
    <row r="368" ht="14.3" customHeight="1"/>
    <row r="369" ht="14.3" customHeight="1"/>
    <row r="370" ht="14.3" customHeight="1"/>
    <row r="371" ht="14.3" customHeight="1"/>
    <row r="372" ht="14.3" customHeight="1"/>
    <row r="373" ht="14.3" customHeight="1"/>
    <row r="374" ht="14.3" customHeight="1"/>
    <row r="375" ht="14.3" customHeight="1"/>
    <row r="376" ht="14.3" customHeight="1"/>
    <row r="377" ht="14.3" customHeight="1"/>
    <row r="378" ht="14.3" customHeight="1"/>
    <row r="379" ht="14.3" customHeight="1"/>
    <row r="380" ht="14.3" customHeight="1"/>
    <row r="381" ht="14.3" customHeight="1"/>
    <row r="382" ht="14.3" customHeight="1"/>
    <row r="383" ht="14.3" customHeight="1"/>
    <row r="384" ht="14.3" customHeight="1"/>
    <row r="385" ht="14.3" customHeight="1"/>
    <row r="386" ht="14.3" customHeight="1"/>
    <row r="387" ht="14.3" customHeight="1"/>
    <row r="388" ht="14.3" customHeight="1"/>
    <row r="389" ht="14.3" customHeight="1"/>
    <row r="390" ht="14.3" customHeight="1"/>
    <row r="391" ht="14.3" customHeight="1"/>
    <row r="392" ht="14.3" customHeight="1"/>
    <row r="393" ht="14.3" customHeight="1"/>
    <row r="394" ht="14.3" customHeight="1"/>
    <row r="395" ht="14.3" customHeight="1"/>
    <row r="396" ht="14.3" customHeight="1"/>
    <row r="397" ht="14.3" customHeight="1"/>
    <row r="398" ht="14.3" customHeight="1"/>
    <row r="399" ht="14.3" customHeight="1"/>
    <row r="400" ht="14.3" customHeight="1"/>
    <row r="401" ht="14.3" customHeight="1"/>
    <row r="402" ht="14.3" customHeight="1"/>
    <row r="403" ht="14.3" customHeight="1"/>
    <row r="404" ht="14.3" customHeight="1"/>
    <row r="405" ht="14.3" customHeight="1"/>
    <row r="406" ht="14.3" customHeight="1"/>
    <row r="407" ht="14.3" customHeight="1"/>
    <row r="408" ht="14.3" customHeight="1"/>
    <row r="409" ht="14.3" customHeight="1"/>
    <row r="410" ht="14.3" customHeight="1"/>
    <row r="411" ht="14.3" customHeight="1"/>
    <row r="412" ht="14.3" customHeight="1"/>
    <row r="413" ht="14.3" customHeight="1"/>
    <row r="414" ht="14.3" customHeight="1"/>
    <row r="415" ht="14.3" customHeight="1"/>
    <row r="416" ht="14.3" customHeight="1"/>
    <row r="417" ht="14.3" customHeight="1"/>
    <row r="418" ht="14.3" customHeight="1"/>
    <row r="419" ht="14.3" customHeight="1"/>
    <row r="420" ht="14.3" customHeight="1"/>
    <row r="421" ht="14.3" customHeight="1"/>
    <row r="422" ht="14.3" customHeight="1"/>
    <row r="423" ht="14.3" customHeight="1"/>
    <row r="424" ht="14.3" customHeight="1"/>
    <row r="425" ht="14.3" customHeight="1"/>
    <row r="426" ht="14.3" customHeight="1"/>
    <row r="427" ht="14.3" customHeight="1"/>
    <row r="428" ht="14.3" customHeight="1"/>
    <row r="429" ht="14.3" customHeight="1"/>
    <row r="430" ht="14.3" customHeight="1"/>
    <row r="431" ht="14.3" customHeight="1"/>
    <row r="432" ht="14.3" customHeight="1"/>
    <row r="433" ht="14.3" customHeight="1"/>
    <row r="434" ht="14.3" customHeight="1"/>
    <row r="435" ht="14.3" customHeight="1"/>
    <row r="436" ht="14.3" customHeight="1"/>
    <row r="437" ht="14.3" customHeight="1"/>
    <row r="438" ht="14.3" customHeight="1"/>
    <row r="439" ht="14.3" customHeight="1"/>
    <row r="440" ht="14.3" customHeight="1"/>
    <row r="441" ht="14.3" customHeight="1"/>
    <row r="442" ht="14.3" customHeight="1"/>
    <row r="443" ht="14.3" customHeight="1"/>
    <row r="444" ht="14.3" customHeight="1"/>
    <row r="445" ht="14.3" customHeight="1"/>
    <row r="446" ht="14.3" customHeight="1"/>
    <row r="447" ht="14.3" customHeight="1"/>
    <row r="448" ht="14.3" customHeight="1"/>
    <row r="449" ht="14.3" customHeight="1"/>
    <row r="450" ht="14.3" customHeight="1"/>
    <row r="451" ht="14.3" customHeight="1"/>
    <row r="452" ht="14.3" customHeight="1"/>
    <row r="453" ht="14.3" customHeight="1"/>
    <row r="454" ht="14.3" customHeight="1"/>
    <row r="455" ht="14.3" customHeight="1"/>
    <row r="456" ht="14.3" customHeight="1"/>
    <row r="457" ht="14.3" customHeight="1"/>
    <row r="458" ht="14.3" customHeight="1"/>
    <row r="459" ht="14.3" customHeight="1"/>
    <row r="460" ht="14.3" customHeight="1"/>
    <row r="461" ht="14.3" customHeight="1"/>
    <row r="462" ht="14.3" customHeight="1"/>
    <row r="463" ht="14.3" customHeight="1"/>
    <row r="464" ht="14.3" customHeight="1"/>
    <row r="465" ht="14.3" customHeight="1"/>
    <row r="466" ht="14.3" customHeight="1"/>
    <row r="467" ht="14.3" customHeight="1"/>
    <row r="468" ht="14.3" customHeight="1"/>
    <row r="469" ht="14.3" customHeight="1"/>
    <row r="470" ht="14.3" customHeight="1"/>
    <row r="471" ht="14.3" customHeight="1"/>
    <row r="472" ht="14.3" customHeight="1"/>
    <row r="473" ht="14.3" customHeight="1"/>
    <row r="474" ht="14.3" customHeight="1"/>
    <row r="475" ht="14.3" customHeight="1"/>
    <row r="476" ht="14.3" customHeight="1"/>
    <row r="477" ht="14.3" customHeight="1"/>
    <row r="478" ht="14.3" customHeight="1"/>
    <row r="479" ht="14.3" customHeight="1"/>
    <row r="480" ht="14.3" customHeight="1"/>
    <row r="481" ht="14.3" customHeight="1"/>
    <row r="482" ht="14.3" customHeight="1"/>
    <row r="483" ht="14.3" customHeight="1"/>
    <row r="484" ht="14.3" customHeight="1"/>
    <row r="485" ht="14.3" customHeight="1"/>
    <row r="486" ht="14.3" customHeight="1"/>
    <row r="487" ht="14.3" customHeight="1"/>
    <row r="488" ht="14.3" customHeight="1"/>
    <row r="489" ht="14.3" customHeight="1"/>
    <row r="490" ht="14.3" customHeight="1"/>
    <row r="491" ht="14.3" customHeight="1"/>
    <row r="492" ht="14.3" customHeight="1"/>
    <row r="493" ht="14.3" customHeight="1"/>
    <row r="494" ht="14.3" customHeight="1"/>
    <row r="495" ht="14.3" customHeight="1"/>
    <row r="496" ht="14.3" customHeight="1"/>
    <row r="497" ht="14.3" customHeight="1"/>
    <row r="498" ht="14.3" customHeight="1"/>
    <row r="499" ht="14.3" customHeight="1"/>
    <row r="500" ht="14.3" customHeight="1"/>
    <row r="501" ht="14.3" customHeight="1"/>
    <row r="502" ht="14.3" customHeight="1"/>
    <row r="503" ht="14.3" customHeight="1"/>
    <row r="504" ht="14.3" customHeight="1"/>
    <row r="505" ht="14.3" customHeight="1"/>
    <row r="506" ht="14.3" customHeight="1"/>
    <row r="507" ht="14.3" customHeight="1"/>
    <row r="508" ht="14.3" customHeight="1"/>
    <row r="509" ht="14.3" customHeight="1"/>
    <row r="510" ht="14.3" customHeight="1"/>
    <row r="511" ht="14.3" customHeight="1"/>
    <row r="512" ht="14.3" customHeight="1"/>
    <row r="513" ht="14.3" customHeight="1"/>
    <row r="514" ht="14.3" customHeight="1"/>
    <row r="515" ht="14.3" customHeight="1"/>
    <row r="516" ht="14.3" customHeight="1"/>
    <row r="517" ht="14.3" customHeight="1"/>
    <row r="518" ht="14.3" customHeight="1"/>
    <row r="519" ht="14.3" customHeight="1"/>
    <row r="520" ht="14.3" customHeight="1"/>
    <row r="521" ht="14.3" customHeight="1"/>
    <row r="522" ht="14.3" customHeight="1"/>
    <row r="523" ht="14.3" customHeight="1"/>
    <row r="524" ht="14.3" customHeight="1"/>
    <row r="525" ht="14.3" customHeight="1"/>
    <row r="526" ht="14.3" customHeight="1"/>
    <row r="527" ht="14.3" customHeight="1"/>
    <row r="528" ht="14.3" customHeight="1"/>
    <row r="529" ht="14.3" customHeight="1"/>
    <row r="530" ht="14.3" customHeight="1"/>
    <row r="531" ht="14.3" customHeight="1"/>
    <row r="532" ht="14.3" customHeight="1"/>
    <row r="533" ht="14.3" customHeight="1"/>
    <row r="534" ht="14.3" customHeight="1"/>
    <row r="535" ht="14.3" customHeight="1"/>
    <row r="536" ht="14.3" customHeight="1"/>
    <row r="537" ht="14.3" customHeight="1"/>
    <row r="538" ht="14.3" customHeight="1"/>
    <row r="539" ht="14.3" customHeight="1"/>
    <row r="540" ht="14.3" customHeight="1"/>
    <row r="541" ht="14.3" customHeight="1"/>
    <row r="542" ht="14.3" customHeight="1"/>
    <row r="543" ht="14.3" customHeight="1"/>
    <row r="544" ht="14.3" customHeight="1"/>
    <row r="545" ht="14.3" customHeight="1"/>
    <row r="546" ht="14.3" customHeight="1"/>
    <row r="547" ht="14.3" customHeight="1"/>
    <row r="548" ht="14.3" customHeight="1"/>
    <row r="549" ht="14.3" customHeight="1"/>
    <row r="550" ht="14.3" customHeight="1"/>
    <row r="551" ht="14.3" customHeight="1"/>
    <row r="552" ht="14.3" customHeight="1"/>
    <row r="553" ht="14.3" customHeight="1"/>
    <row r="554" ht="14.3" customHeight="1"/>
    <row r="555" ht="14.3" customHeight="1"/>
    <row r="556" ht="14.3" customHeight="1"/>
    <row r="557" ht="14.3" customHeight="1"/>
    <row r="558" ht="14.3" customHeight="1"/>
    <row r="559" ht="14.3" customHeight="1"/>
    <row r="560" ht="14.3" customHeight="1"/>
    <row r="561" ht="14.3" customHeight="1"/>
    <row r="562" ht="14.3" customHeight="1"/>
    <row r="563" ht="14.3" customHeight="1"/>
    <row r="564" ht="14.3" customHeight="1"/>
    <row r="565" ht="14.3" customHeight="1"/>
    <row r="566" ht="14.3" customHeight="1"/>
    <row r="567" ht="14.3" customHeight="1"/>
    <row r="568" ht="14.3" customHeight="1"/>
    <row r="569" ht="14.3" customHeight="1"/>
    <row r="570" ht="14.3" customHeight="1"/>
    <row r="571" ht="14.3" customHeight="1"/>
    <row r="572" ht="14.3" customHeight="1"/>
    <row r="573" ht="14.3" customHeight="1"/>
    <row r="574" ht="14.3" customHeight="1"/>
    <row r="575" ht="14.3" customHeight="1"/>
    <row r="576" ht="14.3" customHeight="1"/>
    <row r="577" ht="14.3" customHeight="1"/>
    <row r="578" ht="14.3" customHeight="1"/>
    <row r="579" ht="14.3" customHeight="1"/>
    <row r="580" ht="14.3" customHeight="1"/>
    <row r="581" ht="14.3" customHeight="1"/>
    <row r="582" ht="14.3" customHeight="1"/>
    <row r="583" ht="14.3" customHeight="1"/>
    <row r="584" ht="14.3" customHeight="1"/>
    <row r="585" ht="14.3" customHeight="1"/>
    <row r="586" ht="14.3" customHeight="1"/>
    <row r="587" ht="14.3" customHeight="1"/>
    <row r="588" ht="14.3" customHeight="1"/>
    <row r="589" ht="14.3" customHeight="1"/>
    <row r="590" ht="14.3" customHeight="1"/>
    <row r="591" ht="14.3" customHeight="1"/>
    <row r="592" ht="14.3" customHeight="1"/>
    <row r="593" ht="14.3" customHeight="1"/>
    <row r="594" ht="14.3" customHeight="1"/>
    <row r="595" ht="14.3" customHeight="1"/>
    <row r="596" ht="14.3" customHeight="1"/>
    <row r="597" ht="14.3" customHeight="1"/>
    <row r="598" ht="14.3" customHeight="1"/>
    <row r="599" ht="14.3" customHeight="1"/>
    <row r="600" ht="14.3" customHeight="1"/>
    <row r="601" ht="14.3" customHeight="1"/>
    <row r="602" ht="14.3" customHeight="1"/>
    <row r="603" ht="14.3" customHeight="1"/>
    <row r="604" ht="14.3" customHeight="1"/>
    <row r="605" ht="14.3" customHeight="1"/>
    <row r="606" ht="14.3" customHeight="1"/>
    <row r="607" ht="14.3" customHeight="1"/>
    <row r="608" ht="14.3" customHeight="1"/>
    <row r="609" ht="14.3" customHeight="1"/>
    <row r="610" ht="14.3" customHeight="1"/>
    <row r="611" ht="14.3" customHeight="1"/>
    <row r="612" ht="14.3" customHeight="1"/>
    <row r="613" ht="14.3" customHeight="1"/>
    <row r="614" ht="14.3" customHeight="1"/>
    <row r="615" ht="14.3" customHeight="1"/>
    <row r="616" ht="14.3" customHeight="1"/>
    <row r="617" ht="14.3" customHeight="1"/>
    <row r="618" ht="14.3" customHeight="1"/>
    <row r="619" ht="14.3" customHeight="1"/>
    <row r="620" ht="14.3" customHeight="1"/>
    <row r="621" ht="14.3" customHeight="1"/>
    <row r="622" ht="14.3" customHeight="1"/>
    <row r="623" ht="14.3" customHeight="1"/>
    <row r="624" ht="14.3" customHeight="1"/>
    <row r="625" ht="14.3" customHeight="1"/>
    <row r="626" ht="14.3" customHeight="1"/>
    <row r="627" ht="14.3" customHeight="1"/>
    <row r="628" ht="14.3" customHeight="1"/>
    <row r="629" ht="14.3" customHeight="1"/>
    <row r="630" ht="14.3" customHeight="1"/>
    <row r="631" ht="14.3" customHeight="1"/>
    <row r="632" ht="14.3" customHeight="1"/>
    <row r="633" ht="14.3" customHeight="1"/>
    <row r="634" ht="14.3" customHeight="1"/>
    <row r="635" ht="14.3" customHeight="1"/>
    <row r="636" ht="14.3" customHeight="1"/>
    <row r="637" ht="14.3" customHeight="1"/>
    <row r="638" ht="14.3" customHeight="1"/>
    <row r="639" ht="14.3" customHeight="1"/>
    <row r="640" ht="14.3" customHeight="1"/>
    <row r="641" ht="14.3" customHeight="1"/>
    <row r="642" ht="14.3" customHeight="1"/>
    <row r="643" ht="14.3" customHeight="1"/>
    <row r="644" ht="14.3" customHeight="1"/>
    <row r="645" ht="14.3" customHeight="1"/>
    <row r="646" ht="14.3" customHeight="1"/>
    <row r="647" ht="14.3" customHeight="1"/>
    <row r="648" ht="14.3" customHeight="1"/>
    <row r="649" ht="14.3" customHeight="1"/>
    <row r="650" ht="14.3" customHeight="1"/>
    <row r="651" ht="14.3" customHeight="1"/>
    <row r="652" ht="14.3" customHeight="1"/>
    <row r="653" ht="14.3" customHeight="1"/>
    <row r="654" ht="14.3" customHeight="1"/>
    <row r="655" ht="14.3" customHeight="1"/>
    <row r="656" ht="14.3" customHeight="1"/>
    <row r="657" ht="14.3" customHeight="1"/>
    <row r="658" ht="14.3" customHeight="1"/>
    <row r="659" ht="14.3" customHeight="1"/>
    <row r="660" ht="14.3" customHeight="1"/>
    <row r="661" ht="14.3" customHeight="1"/>
    <row r="662" ht="14.3" customHeight="1"/>
    <row r="663" ht="14.3" customHeight="1"/>
    <row r="664" ht="14.3" customHeight="1"/>
    <row r="665" ht="14.3" customHeight="1"/>
    <row r="666" ht="14.3" customHeight="1"/>
    <row r="667" ht="14.3" customHeight="1"/>
    <row r="668" ht="14.3" customHeight="1"/>
    <row r="669" ht="14.3" customHeight="1"/>
    <row r="670" ht="14.3" customHeight="1"/>
    <row r="671" ht="14.3" customHeight="1"/>
    <row r="672" ht="14.3" customHeight="1"/>
    <row r="673" ht="14.3" customHeight="1"/>
    <row r="674" ht="14.3" customHeight="1"/>
    <row r="675" ht="14.3" customHeight="1"/>
    <row r="676" ht="14.3" customHeight="1"/>
    <row r="677" ht="14.3" customHeight="1"/>
    <row r="678" ht="14.3" customHeight="1"/>
    <row r="679" ht="14.3" customHeight="1"/>
    <row r="680" ht="14.3" customHeight="1"/>
    <row r="681" ht="14.3" customHeight="1"/>
    <row r="682" ht="14.3" customHeight="1"/>
    <row r="683" ht="14.3" customHeight="1"/>
    <row r="684" ht="14.3" customHeight="1"/>
    <row r="685" ht="14.3" customHeight="1"/>
    <row r="686" ht="14.3" customHeight="1"/>
    <row r="687" ht="14.3" customHeight="1"/>
    <row r="688" ht="14.3" customHeight="1"/>
    <row r="689" ht="14.3" customHeight="1"/>
    <row r="690" ht="14.3" customHeight="1"/>
    <row r="691" ht="14.3" customHeight="1"/>
    <row r="692" ht="14.3" customHeight="1"/>
    <row r="693" ht="14.3" customHeight="1"/>
    <row r="694" ht="14.3" customHeight="1"/>
    <row r="695" ht="14.3" customHeight="1"/>
    <row r="696" ht="14.3" customHeight="1"/>
    <row r="697" ht="14.3" customHeight="1"/>
    <row r="698" ht="14.3" customHeight="1"/>
    <row r="699" ht="14.3" customHeight="1"/>
    <row r="700" ht="14.3" customHeight="1"/>
    <row r="701" ht="14.3" customHeight="1"/>
    <row r="702" ht="14.3" customHeight="1"/>
    <row r="703" ht="14.3" customHeight="1"/>
    <row r="704" ht="14.3" customHeight="1"/>
    <row r="705" ht="14.3" customHeight="1"/>
    <row r="706" ht="14.3" customHeight="1"/>
    <row r="707" ht="14.3" customHeight="1"/>
    <row r="708" ht="14.3" customHeight="1"/>
    <row r="709" ht="14.3" customHeight="1"/>
    <row r="710" ht="14.3" customHeight="1"/>
    <row r="711" ht="14.3" customHeight="1"/>
    <row r="712" ht="14.3" customHeight="1"/>
    <row r="713" ht="14.3" customHeight="1"/>
    <row r="714" ht="14.3" customHeight="1"/>
    <row r="715" ht="14.3" customHeight="1"/>
    <row r="716" ht="14.3" customHeight="1"/>
    <row r="717" ht="14.3" customHeight="1"/>
    <row r="718" ht="14.3" customHeight="1"/>
    <row r="719" ht="14.3" customHeight="1"/>
    <row r="720" ht="14.3" customHeight="1"/>
    <row r="721" ht="14.3" customHeight="1"/>
    <row r="722" ht="14.3" customHeight="1"/>
    <row r="723" ht="14.3" customHeight="1"/>
    <row r="724" ht="14.3" customHeight="1"/>
    <row r="725" ht="14.3" customHeight="1"/>
    <row r="726" ht="14.3" customHeight="1"/>
    <row r="727" ht="14.3" customHeight="1"/>
    <row r="728" ht="14.3" customHeight="1"/>
    <row r="729" ht="14.3" customHeight="1"/>
    <row r="730" ht="14.3" customHeight="1"/>
    <row r="731" ht="14.3" customHeight="1"/>
    <row r="732" ht="14.3" customHeight="1"/>
    <row r="733" ht="14.3" customHeight="1"/>
    <row r="734" ht="14.3" customHeight="1"/>
    <row r="735" ht="14.3" customHeight="1"/>
    <row r="736" ht="14.3" customHeight="1"/>
    <row r="737" ht="14.3" customHeight="1"/>
    <row r="738" ht="14.3" customHeight="1"/>
    <row r="739" ht="14.3" customHeight="1"/>
    <row r="740" ht="14.3" customHeight="1"/>
    <row r="741" ht="14.3" customHeight="1"/>
    <row r="742" ht="14.3" customHeight="1"/>
    <row r="743" ht="14.3" customHeight="1"/>
    <row r="744" ht="14.3" customHeight="1"/>
    <row r="745" ht="14.3" customHeight="1"/>
    <row r="746" ht="14.3" customHeight="1"/>
    <row r="747" ht="14.3" customHeight="1"/>
    <row r="748" ht="14.3" customHeight="1"/>
    <row r="749" ht="14.3" customHeight="1"/>
    <row r="750" ht="14.3" customHeight="1"/>
    <row r="751" ht="14.3" customHeight="1"/>
    <row r="752" ht="14.3" customHeight="1"/>
    <row r="753" ht="14.3" customHeight="1"/>
    <row r="754" ht="14.3" customHeight="1"/>
    <row r="755" ht="14.3" customHeight="1"/>
    <row r="756" ht="14.3" customHeight="1"/>
    <row r="757" ht="14.3" customHeight="1"/>
    <row r="758" ht="14.3" customHeight="1"/>
    <row r="759" ht="14.3" customHeight="1"/>
    <row r="760" ht="14.3" customHeight="1"/>
    <row r="761" ht="14.3" customHeight="1"/>
    <row r="762" ht="14.3" customHeight="1"/>
    <row r="763" ht="14.3" customHeight="1"/>
    <row r="764" ht="14.3" customHeight="1"/>
    <row r="765" ht="14.3" customHeight="1"/>
    <row r="766" ht="14.3" customHeight="1"/>
    <row r="767" ht="14.3" customHeight="1"/>
    <row r="768" ht="14.3" customHeight="1"/>
    <row r="769" ht="14.3" customHeight="1"/>
    <row r="770" ht="14.3" customHeight="1"/>
    <row r="771" ht="14.3" customHeight="1"/>
    <row r="772" ht="14.3" customHeight="1"/>
    <row r="773" ht="14.3" customHeight="1"/>
    <row r="774" ht="14.3" customHeight="1"/>
    <row r="775" ht="14.3" customHeight="1"/>
    <row r="776" ht="14.3" customHeight="1"/>
    <row r="777" ht="14.3" customHeight="1"/>
    <row r="778" ht="14.3" customHeight="1"/>
    <row r="779" ht="14.3" customHeight="1"/>
    <row r="780" ht="14.3" customHeight="1"/>
    <row r="781" ht="14.3" customHeight="1"/>
    <row r="782" ht="14.3" customHeight="1"/>
    <row r="783" ht="14.3" customHeight="1"/>
    <row r="784" ht="14.3" customHeight="1"/>
    <row r="785" ht="14.3" customHeight="1"/>
    <row r="786" ht="14.3" customHeight="1"/>
    <row r="787" ht="14.3" customHeight="1"/>
    <row r="788" ht="14.3" customHeight="1"/>
    <row r="789" ht="14.3" customHeight="1"/>
    <row r="790" ht="14.3" customHeight="1"/>
    <row r="791" ht="14.3" customHeight="1"/>
    <row r="792" ht="14.3" customHeight="1"/>
    <row r="793" ht="14.3" customHeight="1"/>
    <row r="794" ht="14.3" customHeight="1"/>
    <row r="795" ht="14.3" customHeight="1"/>
    <row r="796" ht="14.3" customHeight="1"/>
    <row r="797" ht="14.3" customHeight="1"/>
    <row r="798" ht="14.3" customHeight="1"/>
    <row r="799" ht="14.3" customHeight="1"/>
    <row r="800" ht="14.3" customHeight="1"/>
    <row r="801" ht="14.3" customHeight="1"/>
    <row r="802" ht="14.3" customHeight="1"/>
    <row r="803" ht="14.3" customHeight="1"/>
    <row r="804" ht="14.3" customHeight="1"/>
    <row r="805" ht="14.3" customHeight="1"/>
    <row r="806" ht="14.3" customHeight="1"/>
    <row r="807" ht="14.3" customHeight="1"/>
    <row r="808" ht="14.3" customHeight="1"/>
    <row r="809" ht="14.3" customHeight="1"/>
    <row r="810" ht="14.3" customHeight="1"/>
    <row r="811" ht="14.3" customHeight="1"/>
    <row r="812" ht="14.3" customHeight="1"/>
    <row r="813" ht="14.3" customHeight="1"/>
    <row r="814" ht="14.3" customHeight="1"/>
    <row r="815" ht="14.3" customHeight="1"/>
    <row r="816" ht="14.3" customHeight="1"/>
    <row r="817" ht="14.3" customHeight="1"/>
    <row r="818" ht="14.3" customHeight="1"/>
    <row r="819" ht="14.3" customHeight="1"/>
    <row r="820" ht="14.3" customHeight="1"/>
    <row r="821" ht="14.3" customHeight="1"/>
    <row r="822" ht="14.3" customHeight="1"/>
    <row r="823" ht="14.3" customHeight="1"/>
    <row r="824" ht="14.3" customHeight="1"/>
    <row r="825" ht="14.3" customHeight="1"/>
    <row r="826" ht="14.3" customHeight="1"/>
    <row r="827" ht="14.3" customHeight="1"/>
    <row r="828" ht="14.3" customHeight="1"/>
    <row r="829" ht="14.3" customHeight="1"/>
    <row r="830" ht="14.3" customHeight="1"/>
    <row r="831" ht="14.3" customHeight="1"/>
    <row r="832" ht="14.3" customHeight="1"/>
    <row r="833" ht="14.3" customHeight="1"/>
    <row r="834" ht="14.3" customHeight="1"/>
    <row r="835" ht="14.3" customHeight="1"/>
    <row r="836" ht="14.3" customHeight="1"/>
    <row r="837" ht="14.3" customHeight="1"/>
    <row r="838" ht="14.3" customHeight="1"/>
    <row r="839" ht="14.3" customHeight="1"/>
    <row r="840" ht="14.3" customHeight="1"/>
    <row r="841" ht="14.3" customHeight="1"/>
    <row r="842" ht="14.3" customHeight="1"/>
    <row r="843" ht="14.3" customHeight="1"/>
    <row r="844" ht="14.3" customHeight="1"/>
    <row r="845" ht="14.3" customHeight="1"/>
    <row r="846" ht="14.3" customHeight="1"/>
    <row r="847" ht="14.3" customHeight="1"/>
    <row r="848" ht="14.3" customHeight="1"/>
    <row r="849" ht="14.3" customHeight="1"/>
    <row r="850" ht="14.3" customHeight="1"/>
    <row r="851" ht="14.3" customHeight="1"/>
    <row r="852" ht="14.3" customHeight="1"/>
    <row r="853" ht="14.3" customHeight="1"/>
    <row r="854" ht="14.3" customHeight="1"/>
    <row r="855" ht="14.3" customHeight="1"/>
    <row r="856" ht="14.3" customHeight="1"/>
    <row r="857" ht="14.3" customHeight="1"/>
    <row r="858" ht="14.3" customHeight="1"/>
    <row r="859" ht="14.3" customHeight="1"/>
    <row r="860" ht="14.3" customHeight="1"/>
    <row r="861" ht="14.3" customHeight="1"/>
    <row r="862" ht="14.3" customHeight="1"/>
    <row r="863" ht="14.3" customHeight="1"/>
    <row r="864" ht="14.3" customHeight="1"/>
    <row r="865" ht="14.3" customHeight="1"/>
    <row r="866" ht="14.3" customHeight="1"/>
    <row r="867" ht="14.3" customHeight="1"/>
    <row r="868" ht="14.3" customHeight="1"/>
    <row r="869" ht="14.3" customHeight="1"/>
    <row r="870" ht="14.3" customHeight="1"/>
    <row r="871" ht="14.3" customHeight="1"/>
    <row r="872" ht="14.3" customHeight="1"/>
    <row r="873" ht="14.3" customHeight="1"/>
    <row r="874" ht="14.3" customHeight="1"/>
    <row r="875" ht="14.3" customHeight="1"/>
    <row r="876" ht="14.3" customHeight="1"/>
    <row r="877" ht="14.3" customHeight="1"/>
    <row r="878" ht="14.3" customHeight="1"/>
    <row r="879" ht="14.3" customHeight="1"/>
    <row r="880" ht="14.3" customHeight="1"/>
    <row r="881" ht="14.3" customHeight="1"/>
    <row r="882" ht="14.3" customHeight="1"/>
    <row r="883" ht="14.3" customHeight="1"/>
    <row r="884" ht="14.3" customHeight="1"/>
    <row r="885" ht="14.3" customHeight="1"/>
    <row r="886" ht="14.3" customHeight="1"/>
    <row r="887" ht="14.3" customHeight="1"/>
    <row r="888" ht="14.3" customHeight="1"/>
    <row r="889" ht="14.3" customHeight="1"/>
    <row r="890" ht="14.3" customHeight="1"/>
    <row r="891" ht="14.3" customHeight="1"/>
    <row r="892" ht="14.3" customHeight="1"/>
    <row r="893" ht="14.3" customHeight="1"/>
    <row r="894" ht="14.3" customHeight="1"/>
    <row r="895" ht="14.3" customHeight="1"/>
    <row r="896" ht="14.3" customHeight="1"/>
    <row r="897" ht="14.3" customHeight="1"/>
    <row r="898" ht="14.3" customHeight="1"/>
    <row r="899" ht="14.3" customHeight="1"/>
    <row r="900" ht="14.3" customHeight="1"/>
    <row r="901" ht="14.3" customHeight="1"/>
    <row r="902" ht="14.3" customHeight="1"/>
    <row r="903" ht="14.3" customHeight="1"/>
    <row r="904" ht="14.3" customHeight="1"/>
    <row r="905" ht="14.3" customHeight="1"/>
    <row r="906" ht="14.3" customHeight="1"/>
    <row r="907" ht="14.3" customHeight="1"/>
    <row r="908" ht="14.3" customHeight="1"/>
    <row r="909" ht="14.3" customHeight="1"/>
    <row r="910" ht="14.3" customHeight="1"/>
    <row r="911" ht="14.3" customHeight="1"/>
    <row r="912" ht="14.3" customHeight="1"/>
    <row r="913" ht="14.3" customHeight="1"/>
    <row r="914" ht="14.3" customHeight="1"/>
    <row r="915" ht="14.3" customHeight="1"/>
    <row r="916" ht="14.3" customHeight="1"/>
    <row r="917" ht="14.3" customHeight="1"/>
    <row r="918" ht="14.3" customHeight="1"/>
    <row r="919" ht="14.3" customHeight="1"/>
    <row r="920" ht="14.3" customHeight="1"/>
    <row r="921" ht="14.3" customHeight="1"/>
    <row r="922" ht="14.3" customHeight="1"/>
    <row r="923" ht="14.3" customHeight="1"/>
    <row r="924" ht="14.3" customHeight="1"/>
    <row r="925" ht="14.3" customHeight="1"/>
    <row r="926" ht="14.3" customHeight="1"/>
    <row r="927" ht="14.3" customHeight="1"/>
    <row r="928" ht="14.3" customHeight="1"/>
    <row r="929" ht="14.3" customHeight="1"/>
    <row r="930" ht="14.3" customHeight="1"/>
    <row r="931" ht="14.3" customHeight="1"/>
    <row r="932" ht="14.3" customHeight="1"/>
    <row r="933" ht="14.3" customHeight="1"/>
    <row r="934" ht="14.3" customHeight="1"/>
    <row r="935" ht="14.3" customHeight="1"/>
    <row r="936" ht="14.3" customHeight="1"/>
    <row r="937" ht="14.3" customHeight="1"/>
    <row r="938" ht="14.3" customHeight="1"/>
    <row r="939" ht="14.3" customHeight="1"/>
    <row r="940" ht="14.3" customHeight="1"/>
    <row r="941" ht="14.3" customHeight="1"/>
    <row r="942" ht="14.3" customHeight="1"/>
    <row r="943" ht="14.3" customHeight="1"/>
    <row r="944" ht="14.3" customHeight="1"/>
    <row r="945" ht="14.3" customHeight="1"/>
    <row r="946" ht="14.3" customHeight="1"/>
    <row r="947" ht="14.3" customHeight="1"/>
    <row r="948" ht="14.3" customHeight="1"/>
    <row r="949" ht="14.3" customHeight="1"/>
    <row r="950" ht="14.3" customHeight="1"/>
    <row r="951" ht="14.3" customHeight="1"/>
    <row r="952" ht="14.3" customHeight="1"/>
    <row r="953" ht="14.3" customHeight="1"/>
    <row r="954" ht="14.3" customHeight="1"/>
    <row r="955" ht="14.3" customHeight="1"/>
    <row r="956" ht="14.3" customHeight="1"/>
    <row r="957" ht="14.3" customHeight="1"/>
    <row r="958" ht="14.3" customHeight="1"/>
    <row r="959" ht="14.3" customHeight="1"/>
    <row r="960" ht="14.3" customHeight="1"/>
    <row r="961" ht="14.3" customHeight="1"/>
    <row r="962" ht="14.3" customHeight="1"/>
    <row r="963" ht="14.3" customHeight="1"/>
    <row r="964" ht="14.3" customHeight="1"/>
    <row r="965" ht="14.3" customHeight="1"/>
    <row r="966" ht="14.3" customHeight="1"/>
    <row r="967" ht="14.3" customHeight="1"/>
    <row r="968" ht="14.3" customHeight="1"/>
    <row r="969" ht="14.3" customHeight="1"/>
    <row r="970" ht="14.3" customHeight="1"/>
    <row r="971" ht="14.3" customHeight="1"/>
    <row r="972" ht="14.3" customHeight="1"/>
    <row r="973" ht="14.3" customHeight="1"/>
    <row r="974" ht="14.3" customHeight="1"/>
    <row r="975" ht="14.3" customHeight="1"/>
    <row r="976" ht="14.3" customHeight="1"/>
    <row r="977" ht="14.3" customHeight="1"/>
    <row r="978" ht="14.3" customHeight="1"/>
    <row r="979" ht="14.3" customHeight="1"/>
    <row r="980" ht="14.3" customHeight="1"/>
    <row r="981" ht="14.3" customHeight="1"/>
    <row r="982" ht="14.3" customHeight="1"/>
    <row r="983" ht="14.3" customHeight="1"/>
    <row r="984" ht="14.3" customHeight="1"/>
    <row r="985" ht="14.3" customHeight="1"/>
    <row r="986" ht="14.3" customHeight="1"/>
    <row r="987" ht="14.3" customHeight="1"/>
    <row r="988" ht="14.3" customHeight="1"/>
    <row r="989" ht="14.3" customHeight="1"/>
    <row r="990" ht="14.3" customHeight="1"/>
    <row r="991" ht="14.3" customHeight="1"/>
    <row r="992" ht="14.3" customHeight="1"/>
    <row r="993" ht="14.3" customHeight="1"/>
    <row r="994" ht="14.3" customHeight="1"/>
    <row r="995" ht="14.3" customHeight="1"/>
    <row r="996" ht="14.3" customHeight="1"/>
    <row r="997" ht="14.3" customHeight="1"/>
    <row r="998" ht="14.3" customHeight="1"/>
    <row r="999" ht="14.3" customHeight="1"/>
    <row r="1000" ht="14.3" customHeight="1"/>
  </sheetData>
  <pageMargins left="0.7" right="0.7" top="0.75" bottom="0.75" header="0" footer="0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G1000"/>
  <sheetViews>
    <sheetView zoomScale="77" zoomScaleNormal="77" workbookViewId="0">
      <selection activeCell="B9" sqref="B9:F9"/>
    </sheetView>
  </sheetViews>
  <sheetFormatPr baseColWidth="10" defaultColWidth="12.5" defaultRowHeight="14.95" customHeight="1"/>
  <cols>
    <col min="2" max="2" width="11.5" customWidth="1"/>
    <col min="3" max="27" width="10.5" customWidth="1"/>
  </cols>
  <sheetData>
    <row r="1" spans="1:33" ht="14.9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</row>
    <row r="2" spans="1:33" ht="14.3">
      <c r="A2" s="1"/>
      <c r="B2" s="85" t="s">
        <v>15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7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</row>
    <row r="3" spans="1:33" ht="14.95" customHeight="1">
      <c r="A3" s="1"/>
      <c r="B3" s="88" t="s">
        <v>16</v>
      </c>
      <c r="C3" s="89"/>
      <c r="D3" s="89"/>
      <c r="E3" s="89"/>
      <c r="F3" s="90"/>
      <c r="G3" s="19"/>
      <c r="H3" s="19"/>
      <c r="I3" s="19"/>
      <c r="J3" s="19"/>
      <c r="K3" s="19"/>
      <c r="L3" s="20"/>
      <c r="M3" s="91"/>
      <c r="N3" s="92"/>
      <c r="O3" s="92"/>
      <c r="P3" s="92"/>
      <c r="Q3" s="93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ht="14.3">
      <c r="A4" s="1"/>
      <c r="B4" s="100" t="s">
        <v>17</v>
      </c>
      <c r="C4" s="84"/>
      <c r="D4" s="84"/>
      <c r="E4" s="84"/>
      <c r="F4" s="82"/>
      <c r="G4" s="21"/>
      <c r="H4" s="21"/>
      <c r="I4" s="21"/>
      <c r="J4" s="21"/>
      <c r="K4" s="21"/>
      <c r="L4" s="22"/>
      <c r="M4" s="94"/>
      <c r="N4" s="95"/>
      <c r="O4" s="95"/>
      <c r="P4" s="95"/>
      <c r="Q4" s="96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ht="14.3">
      <c r="A5" s="1"/>
      <c r="B5" s="23" t="s">
        <v>18</v>
      </c>
      <c r="C5" s="8"/>
      <c r="D5" s="8"/>
      <c r="E5" s="8"/>
      <c r="F5" s="8"/>
      <c r="G5" s="21"/>
      <c r="H5" s="21"/>
      <c r="I5" s="21"/>
      <c r="J5" s="21"/>
      <c r="K5" s="21"/>
      <c r="L5" s="22"/>
      <c r="M5" s="94"/>
      <c r="N5" s="95"/>
      <c r="O5" s="95"/>
      <c r="P5" s="95"/>
      <c r="Q5" s="96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ht="14.3">
      <c r="A6" s="1"/>
      <c r="B6" s="101" t="s">
        <v>19</v>
      </c>
      <c r="C6" s="102"/>
      <c r="D6" s="102"/>
      <c r="E6" s="102"/>
      <c r="F6" s="103"/>
      <c r="G6" s="21"/>
      <c r="H6" s="21"/>
      <c r="I6" s="21"/>
      <c r="J6" s="21"/>
      <c r="K6" s="21"/>
      <c r="L6" s="22"/>
      <c r="M6" s="94"/>
      <c r="N6" s="95"/>
      <c r="O6" s="95"/>
      <c r="P6" s="95"/>
      <c r="Q6" s="96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ht="14.3">
      <c r="A7" s="1"/>
      <c r="B7" s="83" t="s">
        <v>20</v>
      </c>
      <c r="C7" s="84"/>
      <c r="D7" s="84"/>
      <c r="E7" s="84"/>
      <c r="F7" s="82"/>
      <c r="G7" s="21"/>
      <c r="H7" s="21"/>
      <c r="I7" s="21"/>
      <c r="J7" s="21"/>
      <c r="K7" s="21"/>
      <c r="L7" s="22"/>
      <c r="M7" s="94"/>
      <c r="N7" s="95"/>
      <c r="O7" s="95"/>
      <c r="P7" s="95"/>
      <c r="Q7" s="96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ht="14.3">
      <c r="A8" s="1"/>
      <c r="B8" s="83" t="s">
        <v>21</v>
      </c>
      <c r="C8" s="84"/>
      <c r="D8" s="84"/>
      <c r="E8" s="84"/>
      <c r="F8" s="82"/>
      <c r="G8" s="21"/>
      <c r="H8" s="21"/>
      <c r="I8" s="21"/>
      <c r="J8" s="21"/>
      <c r="K8" s="21"/>
      <c r="L8" s="22"/>
      <c r="M8" s="94"/>
      <c r="N8" s="95"/>
      <c r="O8" s="95"/>
      <c r="P8" s="95"/>
      <c r="Q8" s="96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ht="14.3">
      <c r="A9" s="1"/>
      <c r="B9" s="83" t="s">
        <v>22</v>
      </c>
      <c r="C9" s="84"/>
      <c r="D9" s="84"/>
      <c r="E9" s="84"/>
      <c r="F9" s="82"/>
      <c r="G9" s="21"/>
      <c r="H9" s="21"/>
      <c r="I9" s="21"/>
      <c r="J9" s="21"/>
      <c r="K9" s="21"/>
      <c r="L9" s="22"/>
      <c r="M9" s="94"/>
      <c r="N9" s="95"/>
      <c r="O9" s="95"/>
      <c r="P9" s="95"/>
      <c r="Q9" s="96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ht="14.3">
      <c r="A10" s="1"/>
      <c r="B10" s="24"/>
      <c r="C10" s="21"/>
      <c r="D10" s="21"/>
      <c r="E10" s="21"/>
      <c r="F10" s="21"/>
      <c r="G10" s="21"/>
      <c r="H10" s="21"/>
      <c r="I10" s="21"/>
      <c r="J10" s="21"/>
      <c r="K10" s="21"/>
      <c r="L10" s="22"/>
      <c r="M10" s="94"/>
      <c r="N10" s="95"/>
      <c r="O10" s="95"/>
      <c r="P10" s="95"/>
      <c r="Q10" s="96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ht="14.3">
      <c r="A11" s="1"/>
      <c r="B11" s="24"/>
      <c r="C11" s="21"/>
      <c r="D11" s="21"/>
      <c r="E11" s="21"/>
      <c r="F11" s="21"/>
      <c r="G11" s="21"/>
      <c r="H11" s="21"/>
      <c r="I11" s="21"/>
      <c r="J11" s="21"/>
      <c r="K11" s="21"/>
      <c r="L11" s="22"/>
      <c r="M11" s="94"/>
      <c r="N11" s="95"/>
      <c r="O11" s="95"/>
      <c r="P11" s="95"/>
      <c r="Q11" s="96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ht="14.3">
      <c r="A12" s="1"/>
      <c r="B12" s="24"/>
      <c r="C12" s="21"/>
      <c r="D12" s="21"/>
      <c r="E12" s="21"/>
      <c r="F12" s="21"/>
      <c r="G12" s="21"/>
      <c r="H12" s="21"/>
      <c r="I12" s="21"/>
      <c r="J12" s="21"/>
      <c r="K12" s="21"/>
      <c r="L12" s="22"/>
      <c r="M12" s="94"/>
      <c r="N12" s="95"/>
      <c r="O12" s="95"/>
      <c r="P12" s="95"/>
      <c r="Q12" s="96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ht="14.3">
      <c r="A13" s="1"/>
      <c r="B13" s="24"/>
      <c r="C13" s="21"/>
      <c r="D13" s="21"/>
      <c r="E13" s="21"/>
      <c r="F13" s="21"/>
      <c r="G13" s="21"/>
      <c r="H13" s="21"/>
      <c r="I13" s="21"/>
      <c r="J13" s="21"/>
      <c r="K13" s="21"/>
      <c r="L13" s="22"/>
      <c r="M13" s="94"/>
      <c r="N13" s="95"/>
      <c r="O13" s="95"/>
      <c r="P13" s="95"/>
      <c r="Q13" s="96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ht="14.3">
      <c r="A14" s="1"/>
      <c r="B14" s="24"/>
      <c r="C14" s="21"/>
      <c r="D14" s="21"/>
      <c r="E14" s="21"/>
      <c r="F14" s="21"/>
      <c r="G14" s="21"/>
      <c r="H14" s="21"/>
      <c r="I14" s="21"/>
      <c r="J14" s="21"/>
      <c r="K14" s="21"/>
      <c r="L14" s="22"/>
      <c r="M14" s="94"/>
      <c r="N14" s="95"/>
      <c r="O14" s="95"/>
      <c r="P14" s="95"/>
      <c r="Q14" s="96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ht="14.3">
      <c r="A15" s="1"/>
      <c r="B15" s="24"/>
      <c r="C15" s="21"/>
      <c r="D15" s="21"/>
      <c r="E15" s="21"/>
      <c r="F15" s="21"/>
      <c r="G15" s="21"/>
      <c r="H15" s="21"/>
      <c r="I15" s="21"/>
      <c r="J15" s="21"/>
      <c r="K15" s="21"/>
      <c r="L15" s="22"/>
      <c r="M15" s="94"/>
      <c r="N15" s="95"/>
      <c r="O15" s="95"/>
      <c r="P15" s="95"/>
      <c r="Q15" s="96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ht="14.3">
      <c r="A16" s="1"/>
      <c r="B16" s="24"/>
      <c r="C16" s="21"/>
      <c r="D16" s="21"/>
      <c r="E16" s="21"/>
      <c r="F16" s="21"/>
      <c r="G16" s="21"/>
      <c r="H16" s="21"/>
      <c r="I16" s="21"/>
      <c r="J16" s="21"/>
      <c r="K16" s="21"/>
      <c r="L16" s="22"/>
      <c r="M16" s="94"/>
      <c r="N16" s="95"/>
      <c r="O16" s="95"/>
      <c r="P16" s="95"/>
      <c r="Q16" s="9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ht="14.3">
      <c r="A17" s="1"/>
      <c r="B17" s="24"/>
      <c r="C17" s="21"/>
      <c r="D17" s="21"/>
      <c r="E17" s="21"/>
      <c r="F17" s="21"/>
      <c r="G17" s="21"/>
      <c r="H17" s="21"/>
      <c r="I17" s="21"/>
      <c r="J17" s="21"/>
      <c r="K17" s="21"/>
      <c r="L17" s="22"/>
      <c r="M17" s="94"/>
      <c r="N17" s="95"/>
      <c r="O17" s="95"/>
      <c r="P17" s="95"/>
      <c r="Q17" s="96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ht="14.3">
      <c r="A18" s="1"/>
      <c r="B18" s="24"/>
      <c r="C18" s="21"/>
      <c r="D18" s="21"/>
      <c r="E18" s="21"/>
      <c r="F18" s="21"/>
      <c r="G18" s="21"/>
      <c r="H18" s="21"/>
      <c r="I18" s="21"/>
      <c r="J18" s="21"/>
      <c r="K18" s="21"/>
      <c r="L18" s="22"/>
      <c r="M18" s="94"/>
      <c r="N18" s="95"/>
      <c r="O18" s="95"/>
      <c r="P18" s="95"/>
      <c r="Q18" s="9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ht="14.3">
      <c r="A19" s="1"/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7"/>
      <c r="M19" s="97"/>
      <c r="N19" s="98"/>
      <c r="O19" s="98"/>
      <c r="P19" s="98"/>
      <c r="Q19" s="99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ht="14.95" customHeight="1">
      <c r="A20" s="1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ht="15.8" customHeight="1">
      <c r="A21" s="1"/>
      <c r="B21" s="85" t="s">
        <v>23</v>
      </c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7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ht="15.8" customHeight="1">
      <c r="A22" s="1"/>
      <c r="B22" s="28" t="s">
        <v>24</v>
      </c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30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ht="15.8" customHeight="1">
      <c r="A23" s="1"/>
      <c r="B23" s="23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3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ht="15.8" customHeight="1">
      <c r="A24" s="1"/>
      <c r="B24" s="23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3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ht="15.8" customHeight="1">
      <c r="A25" s="1"/>
      <c r="B25" s="23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3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ht="15.8" customHeight="1">
      <c r="A26" s="1"/>
      <c r="B26" s="5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6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ht="15.8" customHeight="1">
      <c r="A27" s="1"/>
      <c r="B27" s="5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6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ht="15.8" customHeight="1">
      <c r="A28" s="1"/>
      <c r="B28" s="5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6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ht="15.8" customHeight="1">
      <c r="A29" s="1"/>
      <c r="B29" s="5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6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ht="15.8" customHeight="1">
      <c r="A30" s="1"/>
      <c r="B30" s="5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ht="15.8" customHeight="1">
      <c r="A31" s="1"/>
      <c r="B31" s="5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6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ht="15.8" customHeight="1">
      <c r="A32" s="1"/>
      <c r="B32" s="5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ht="15.8" customHeight="1">
      <c r="A33" s="1"/>
      <c r="B33" s="5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6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ht="15.8" customHeight="1">
      <c r="A34" s="1"/>
      <c r="B34" s="5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6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ht="15.8" customHeight="1">
      <c r="A35" s="1"/>
      <c r="B35" s="5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6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ht="15.8" customHeight="1">
      <c r="A36" s="1"/>
      <c r="B36" s="5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ht="15.8" customHeight="1">
      <c r="A37" s="1"/>
      <c r="B37" s="5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ht="15.8" customHeight="1">
      <c r="A38" s="1"/>
      <c r="B38" s="5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ht="15.8" customHeight="1">
      <c r="A39" s="1"/>
      <c r="B39" s="5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6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ht="15.8" customHeight="1">
      <c r="A40" s="1"/>
      <c r="B40" s="5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6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ht="15.8" customHeight="1">
      <c r="A41" s="1"/>
      <c r="B41" s="5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6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ht="15.8" customHeight="1">
      <c r="A42" s="1"/>
      <c r="B42" s="5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6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ht="15.8" customHeight="1">
      <c r="A43" s="1"/>
      <c r="B43" s="5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ht="15.8" customHeight="1">
      <c r="A44" s="1"/>
      <c r="B44" s="5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6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ht="15.8" customHeight="1">
      <c r="A45" s="1"/>
      <c r="B45" s="5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6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ht="15.8" customHeight="1">
      <c r="A46" s="1"/>
      <c r="B46" s="5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6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ht="15.8" customHeight="1">
      <c r="A47" s="1"/>
      <c r="B47" s="5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6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ht="15.8" customHeight="1">
      <c r="A48" s="1"/>
      <c r="B48" s="5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6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ht="15.8" customHeight="1">
      <c r="A49" s="1"/>
      <c r="B49" s="5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6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ht="15.8" customHeight="1">
      <c r="A50" s="1"/>
      <c r="B50" s="13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5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ht="15.8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ht="15.8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ht="15.8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ht="15.8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ht="15.8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ht="15.8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ht="15.8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ht="15.8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ht="15.8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ht="15.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ht="15.8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ht="15.8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ht="15.8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ht="15.8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ht="15.8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ht="15.8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ht="15.8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ht="15.8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ht="15.8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ht="15.8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ht="15.8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ht="15.8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ht="15.8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ht="15.8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ht="15.8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ht="15.8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ht="15.8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ht="15.8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ht="15.8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ht="15.8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ht="15.8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ht="15.8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ht="15.8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ht="15.8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ht="15.8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ht="15.8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ht="15.8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ht="15.8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ht="15.8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ht="15.8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ht="15.8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ht="15.8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ht="15.8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ht="15.8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ht="15.8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ht="15.8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ht="15.8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ht="15.8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ht="15.8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ht="15.8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ht="15.8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ht="15.8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ht="15.8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ht="15.8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ht="15.8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</row>
    <row r="106" spans="1:33" ht="15.8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</row>
    <row r="107" spans="1:33" ht="15.8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</row>
    <row r="108" spans="1:33" ht="15.8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</row>
    <row r="109" spans="1:33" ht="15.8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</row>
    <row r="110" spans="1:33" ht="15.8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</row>
    <row r="111" spans="1:33" ht="15.8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</row>
    <row r="112" spans="1:33" ht="15.8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</row>
    <row r="113" spans="1:17" ht="15.8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</row>
    <row r="114" spans="1:17" ht="15.8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</row>
    <row r="115" spans="1:17" ht="15.8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</row>
    <row r="116" spans="1:17" ht="15.8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</row>
    <row r="117" spans="1:17" ht="15.8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</row>
    <row r="118" spans="1:17" ht="15.8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</row>
    <row r="119" spans="1:17" ht="15.8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</row>
    <row r="120" spans="1:17" ht="15.8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</row>
    <row r="121" spans="1:17" ht="15.8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</row>
    <row r="122" spans="1:17" ht="15.8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</row>
    <row r="123" spans="1:17" ht="15.8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</row>
    <row r="124" spans="1:17" ht="15.8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</row>
    <row r="125" spans="1:17" ht="15.8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</row>
    <row r="126" spans="1:17" ht="15.8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</row>
    <row r="127" spans="1:17" ht="15.8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</row>
    <row r="128" spans="1:17" ht="15.8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</row>
    <row r="129" spans="1:17" ht="15.8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</row>
    <row r="130" spans="1:17" ht="15.8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</row>
    <row r="131" spans="1:17" ht="15.8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</row>
    <row r="132" spans="1:17" ht="15.8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</row>
    <row r="133" spans="1:17" ht="15.8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</row>
    <row r="134" spans="1:17" ht="15.8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</row>
    <row r="135" spans="1:17" ht="15.8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</row>
    <row r="136" spans="1:17" ht="15.8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</row>
    <row r="137" spans="1:17" ht="15.8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</row>
    <row r="138" spans="1:17" ht="15.8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</row>
    <row r="139" spans="1:17" ht="15.8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</row>
    <row r="140" spans="1:17" ht="15.8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</row>
    <row r="141" spans="1:17" ht="15.8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</row>
    <row r="142" spans="1:17" ht="15.8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</row>
    <row r="143" spans="1:17" ht="15.8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</row>
    <row r="144" spans="1:17" ht="15.8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</row>
    <row r="145" ht="15.8" customHeight="1"/>
    <row r="146" ht="15.8" customHeight="1"/>
    <row r="147" ht="15.8" customHeight="1"/>
    <row r="148" ht="15.8" customHeight="1"/>
    <row r="149" ht="15.8" customHeight="1"/>
    <row r="150" ht="15.8" customHeight="1"/>
    <row r="151" ht="15.8" customHeight="1"/>
    <row r="152" ht="15.8" customHeight="1"/>
    <row r="153" ht="15.8" customHeight="1"/>
    <row r="154" ht="15.8" customHeight="1"/>
    <row r="155" ht="15.8" customHeight="1"/>
    <row r="156" ht="15.8" customHeight="1"/>
    <row r="157" ht="15.8" customHeight="1"/>
    <row r="158" ht="15.8" customHeight="1"/>
    <row r="159" ht="15.8" customHeight="1"/>
    <row r="160" ht="15.8" customHeight="1"/>
    <row r="161" ht="15.8" customHeight="1"/>
    <row r="162" ht="15.8" customHeight="1"/>
    <row r="163" ht="15.8" customHeight="1"/>
    <row r="164" ht="15.8" customHeight="1"/>
    <row r="165" ht="15.8" customHeight="1"/>
    <row r="166" ht="15.8" customHeight="1"/>
    <row r="167" ht="15.8" customHeight="1"/>
    <row r="168" ht="15.8" customHeight="1"/>
    <row r="169" ht="15.8" customHeight="1"/>
    <row r="170" ht="15.8" customHeight="1"/>
    <row r="171" ht="15.8" customHeight="1"/>
    <row r="172" ht="15.8" customHeight="1"/>
    <row r="173" ht="15.8" customHeight="1"/>
    <row r="174" ht="15.8" customHeight="1"/>
    <row r="175" ht="15.8" customHeight="1"/>
    <row r="176" ht="15.8" customHeight="1"/>
    <row r="177" ht="15.8" customHeight="1"/>
    <row r="178" ht="15.8" customHeight="1"/>
    <row r="179" ht="15.8" customHeight="1"/>
    <row r="180" ht="15.8" customHeight="1"/>
    <row r="181" ht="15.8" customHeight="1"/>
    <row r="182" ht="15.8" customHeight="1"/>
    <row r="183" ht="15.8" customHeight="1"/>
    <row r="184" ht="15.8" customHeight="1"/>
    <row r="185" ht="15.8" customHeight="1"/>
    <row r="186" ht="15.8" customHeight="1"/>
    <row r="187" ht="15.8" customHeight="1"/>
    <row r="188" ht="15.8" customHeight="1"/>
    <row r="189" ht="15.8" customHeight="1"/>
    <row r="190" ht="15.8" customHeight="1"/>
    <row r="191" ht="15.8" customHeight="1"/>
    <row r="192" ht="15.8" customHeight="1"/>
    <row r="193" ht="15.8" customHeight="1"/>
    <row r="194" ht="15.8" customHeight="1"/>
    <row r="195" ht="15.8" customHeight="1"/>
    <row r="196" ht="15.8" customHeight="1"/>
    <row r="197" ht="15.8" customHeight="1"/>
    <row r="198" ht="15.8" customHeight="1"/>
    <row r="199" ht="15.8" customHeight="1"/>
    <row r="200" ht="15.8" customHeight="1"/>
    <row r="201" ht="15.8" customHeight="1"/>
    <row r="202" ht="15.8" customHeight="1"/>
    <row r="203" ht="15.8" customHeight="1"/>
    <row r="204" ht="15.8" customHeight="1"/>
    <row r="205" ht="15.8" customHeight="1"/>
    <row r="206" ht="15.8" customHeight="1"/>
    <row r="207" ht="15.8" customHeight="1"/>
    <row r="208" ht="15.8" customHeight="1"/>
    <row r="209" ht="15.8" customHeight="1"/>
    <row r="210" ht="15.8" customHeight="1"/>
    <row r="211" ht="15.8" customHeight="1"/>
    <row r="212" ht="15.8" customHeight="1"/>
    <row r="213" ht="15.8" customHeight="1"/>
    <row r="214" ht="15.8" customHeight="1"/>
    <row r="215" ht="15.8" customHeight="1"/>
    <row r="216" ht="15.8" customHeight="1"/>
    <row r="217" ht="15.8" customHeight="1"/>
    <row r="218" ht="15.8" customHeight="1"/>
    <row r="219" ht="15.8" customHeight="1"/>
    <row r="220" ht="15.8" customHeight="1"/>
    <row r="221" ht="15.8" customHeight="1"/>
    <row r="222" ht="15.8" customHeight="1"/>
    <row r="223" ht="15.8" customHeight="1"/>
    <row r="224" ht="15.8" customHeight="1"/>
    <row r="225" ht="15.8" customHeight="1"/>
    <row r="226" ht="15.8" customHeight="1"/>
    <row r="227" ht="15.8" customHeight="1"/>
    <row r="228" ht="15.8" customHeight="1"/>
    <row r="229" ht="15.8" customHeight="1"/>
    <row r="230" ht="15.8" customHeight="1"/>
    <row r="231" ht="15.8" customHeight="1"/>
    <row r="232" ht="15.8" customHeight="1"/>
    <row r="233" ht="15.8" customHeight="1"/>
    <row r="234" ht="15.8" customHeight="1"/>
    <row r="235" ht="15.8" customHeight="1"/>
    <row r="236" ht="15.8" customHeight="1"/>
    <row r="237" ht="15.8" customHeight="1"/>
    <row r="238" ht="15.8" customHeight="1"/>
    <row r="239" ht="15.8" customHeight="1"/>
    <row r="240" ht="15.8" customHeight="1"/>
    <row r="241" ht="15.8" customHeight="1"/>
    <row r="242" ht="15.8" customHeight="1"/>
    <row r="243" ht="15.8" customHeight="1"/>
    <row r="244" ht="15.8" customHeight="1"/>
    <row r="245" ht="15.8" customHeight="1"/>
    <row r="246" ht="15.8" customHeight="1"/>
    <row r="247" ht="15.8" customHeight="1"/>
    <row r="248" ht="15.8" customHeight="1"/>
    <row r="249" ht="15.8" customHeight="1"/>
    <row r="250" ht="15.8" customHeight="1"/>
    <row r="251" ht="15.8" customHeight="1"/>
    <row r="252" ht="15.8" customHeight="1"/>
    <row r="253" ht="15.8" customHeight="1"/>
    <row r="254" ht="15.8" customHeight="1"/>
    <row r="255" ht="15.8" customHeight="1"/>
    <row r="256" ht="15.8" customHeight="1"/>
    <row r="257" ht="15.8" customHeight="1"/>
    <row r="258" ht="15.8" customHeight="1"/>
    <row r="259" ht="15.8" customHeight="1"/>
    <row r="260" ht="15.8" customHeight="1"/>
    <row r="261" ht="15.8" customHeight="1"/>
    <row r="262" ht="15.8" customHeight="1"/>
    <row r="263" ht="15.8" customHeight="1"/>
    <row r="264" ht="15.8" customHeight="1"/>
    <row r="265" ht="15.8" customHeight="1"/>
    <row r="266" ht="15.8" customHeight="1"/>
    <row r="267" ht="15.8" customHeight="1"/>
    <row r="268" ht="15.8" customHeight="1"/>
    <row r="269" ht="15.8" customHeight="1"/>
    <row r="270" ht="15.8" customHeight="1"/>
    <row r="271" ht="15.8" customHeight="1"/>
    <row r="272" ht="15.8" customHeight="1"/>
    <row r="273" ht="15.8" customHeight="1"/>
    <row r="274" ht="15.8" customHeight="1"/>
    <row r="275" ht="15.8" customHeight="1"/>
    <row r="276" ht="15.8" customHeight="1"/>
    <row r="277" ht="15.8" customHeight="1"/>
    <row r="278" ht="15.8" customHeight="1"/>
    <row r="279" ht="15.8" customHeight="1"/>
    <row r="280" ht="15.8" customHeight="1"/>
    <row r="281" ht="15.8" customHeight="1"/>
    <row r="282" ht="15.8" customHeight="1"/>
    <row r="283" ht="15.8" customHeight="1"/>
    <row r="284" ht="15.8" customHeight="1"/>
    <row r="285" ht="15.8" customHeight="1"/>
    <row r="286" ht="15.8" customHeight="1"/>
    <row r="287" ht="15.8" customHeight="1"/>
    <row r="288" ht="15.8" customHeight="1"/>
    <row r="289" ht="15.8" customHeight="1"/>
    <row r="290" ht="15.8" customHeight="1"/>
    <row r="291" ht="15.8" customHeight="1"/>
    <row r="292" ht="15.8" customHeight="1"/>
    <row r="293" ht="15.8" customHeight="1"/>
    <row r="294" ht="15.8" customHeight="1"/>
    <row r="295" ht="15.8" customHeight="1"/>
    <row r="296" ht="15.8" customHeight="1"/>
    <row r="297" ht="15.8" customHeight="1"/>
    <row r="298" ht="15.8" customHeight="1"/>
    <row r="299" ht="15.8" customHeight="1"/>
    <row r="300" ht="15.8" customHeight="1"/>
    <row r="301" ht="15.8" customHeight="1"/>
    <row r="302" ht="15.8" customHeight="1"/>
    <row r="303" ht="15.8" customHeight="1"/>
    <row r="304" ht="15.8" customHeight="1"/>
    <row r="305" ht="15.8" customHeight="1"/>
    <row r="306" ht="15.8" customHeight="1"/>
    <row r="307" ht="15.8" customHeight="1"/>
    <row r="308" ht="15.8" customHeight="1"/>
    <row r="309" ht="15.8" customHeight="1"/>
    <row r="310" ht="15.8" customHeight="1"/>
    <row r="311" ht="15.8" customHeight="1"/>
    <row r="312" ht="15.8" customHeight="1"/>
    <row r="313" ht="15.8" customHeight="1"/>
    <row r="314" ht="15.8" customHeight="1"/>
    <row r="315" ht="15.8" customHeight="1"/>
    <row r="316" ht="15.8" customHeight="1"/>
    <row r="317" ht="15.8" customHeight="1"/>
    <row r="318" ht="15.8" customHeight="1"/>
    <row r="319" ht="15.8" customHeight="1"/>
    <row r="320" ht="15.8" customHeight="1"/>
    <row r="321" ht="15.8" customHeight="1"/>
    <row r="322" ht="15.8" customHeight="1"/>
    <row r="323" ht="15.8" customHeight="1"/>
    <row r="324" ht="15.8" customHeight="1"/>
    <row r="325" ht="15.8" customHeight="1"/>
    <row r="326" ht="15.8" customHeight="1"/>
    <row r="327" ht="15.8" customHeight="1"/>
    <row r="328" ht="15.8" customHeight="1"/>
    <row r="329" ht="15.8" customHeight="1"/>
    <row r="330" ht="15.8" customHeight="1"/>
    <row r="331" ht="15.8" customHeight="1"/>
    <row r="332" ht="15.8" customHeight="1"/>
    <row r="333" ht="15.8" customHeight="1"/>
    <row r="334" ht="15.8" customHeight="1"/>
    <row r="335" ht="15.8" customHeight="1"/>
    <row r="336" ht="15.8" customHeight="1"/>
    <row r="337" ht="15.8" customHeight="1"/>
    <row r="338" ht="15.8" customHeight="1"/>
    <row r="339" ht="15.8" customHeight="1"/>
    <row r="340" ht="15.8" customHeight="1"/>
    <row r="341" ht="15.8" customHeight="1"/>
    <row r="342" ht="15.8" customHeight="1"/>
    <row r="343" ht="15.8" customHeight="1"/>
    <row r="344" ht="15.8" customHeight="1"/>
    <row r="345" ht="15.8" customHeight="1"/>
    <row r="346" ht="15.8" customHeight="1"/>
    <row r="347" ht="15.8" customHeight="1"/>
    <row r="348" ht="15.8" customHeight="1"/>
    <row r="349" ht="15.8" customHeight="1"/>
    <row r="350" ht="15.8" customHeight="1"/>
    <row r="351" ht="15.8" customHeight="1"/>
    <row r="352" ht="15.8" customHeight="1"/>
    <row r="353" ht="15.8" customHeight="1"/>
    <row r="354" ht="15.8" customHeight="1"/>
    <row r="355" ht="15.8" customHeight="1"/>
    <row r="356" ht="15.8" customHeight="1"/>
    <row r="357" ht="15.8" customHeight="1"/>
    <row r="358" ht="15.8" customHeight="1"/>
    <row r="359" ht="15.8" customHeight="1"/>
    <row r="360" ht="15.8" customHeight="1"/>
    <row r="361" ht="15.8" customHeight="1"/>
    <row r="362" ht="15.8" customHeight="1"/>
    <row r="363" ht="15.8" customHeight="1"/>
    <row r="364" ht="15.8" customHeight="1"/>
    <row r="365" ht="15.8" customHeight="1"/>
    <row r="366" ht="15.8" customHeight="1"/>
    <row r="367" ht="15.8" customHeight="1"/>
    <row r="368" ht="15.8" customHeight="1"/>
    <row r="369" ht="15.8" customHeight="1"/>
    <row r="370" ht="15.8" customHeight="1"/>
    <row r="371" ht="15.8" customHeight="1"/>
    <row r="372" ht="15.8" customHeight="1"/>
    <row r="373" ht="15.8" customHeight="1"/>
    <row r="374" ht="15.8" customHeight="1"/>
    <row r="375" ht="15.8" customHeight="1"/>
    <row r="376" ht="15.8" customHeight="1"/>
    <row r="377" ht="15.8" customHeight="1"/>
    <row r="378" ht="15.8" customHeight="1"/>
    <row r="379" ht="15.8" customHeight="1"/>
    <row r="380" ht="15.8" customHeight="1"/>
    <row r="381" ht="15.8" customHeight="1"/>
    <row r="382" ht="15.8" customHeight="1"/>
    <row r="383" ht="15.8" customHeight="1"/>
    <row r="384" ht="15.8" customHeight="1"/>
    <row r="385" ht="15.8" customHeight="1"/>
    <row r="386" ht="15.8" customHeight="1"/>
    <row r="387" ht="15.8" customHeight="1"/>
    <row r="388" ht="15.8" customHeight="1"/>
    <row r="389" ht="15.8" customHeight="1"/>
    <row r="390" ht="15.8" customHeight="1"/>
    <row r="391" ht="15.8" customHeight="1"/>
    <row r="392" ht="15.8" customHeight="1"/>
    <row r="393" ht="15.8" customHeight="1"/>
    <row r="394" ht="15.8" customHeight="1"/>
    <row r="395" ht="15.8" customHeight="1"/>
    <row r="396" ht="15.8" customHeight="1"/>
    <row r="397" ht="15.8" customHeight="1"/>
    <row r="398" ht="15.8" customHeight="1"/>
    <row r="399" ht="15.8" customHeight="1"/>
    <row r="400" ht="15.8" customHeight="1"/>
    <row r="401" ht="15.8" customHeight="1"/>
    <row r="402" ht="15.8" customHeight="1"/>
    <row r="403" ht="15.8" customHeight="1"/>
    <row r="404" ht="15.8" customHeight="1"/>
    <row r="405" ht="15.8" customHeight="1"/>
    <row r="406" ht="15.8" customHeight="1"/>
    <row r="407" ht="15.8" customHeight="1"/>
    <row r="408" ht="15.8" customHeight="1"/>
    <row r="409" ht="15.8" customHeight="1"/>
    <row r="410" ht="15.8" customHeight="1"/>
    <row r="411" ht="15.8" customHeight="1"/>
    <row r="412" ht="15.8" customHeight="1"/>
    <row r="413" ht="15.8" customHeight="1"/>
    <row r="414" ht="15.8" customHeight="1"/>
    <row r="415" ht="15.8" customHeight="1"/>
    <row r="416" ht="15.8" customHeight="1"/>
    <row r="417" ht="15.8" customHeight="1"/>
    <row r="418" ht="15.8" customHeight="1"/>
    <row r="419" ht="15.8" customHeight="1"/>
    <row r="420" ht="15.8" customHeight="1"/>
    <row r="421" ht="15.8" customHeight="1"/>
    <row r="422" ht="15.8" customHeight="1"/>
    <row r="423" ht="15.8" customHeight="1"/>
    <row r="424" ht="15.8" customHeight="1"/>
    <row r="425" ht="15.8" customHeight="1"/>
    <row r="426" ht="15.8" customHeight="1"/>
    <row r="427" ht="15.8" customHeight="1"/>
    <row r="428" ht="15.8" customHeight="1"/>
    <row r="429" ht="15.8" customHeight="1"/>
    <row r="430" ht="15.8" customHeight="1"/>
    <row r="431" ht="15.8" customHeight="1"/>
    <row r="432" ht="15.8" customHeight="1"/>
    <row r="433" ht="15.8" customHeight="1"/>
    <row r="434" ht="15.8" customHeight="1"/>
    <row r="435" ht="15.8" customHeight="1"/>
    <row r="436" ht="15.8" customHeight="1"/>
    <row r="437" ht="15.8" customHeight="1"/>
    <row r="438" ht="15.8" customHeight="1"/>
    <row r="439" ht="15.8" customHeight="1"/>
    <row r="440" ht="15.8" customHeight="1"/>
    <row r="441" ht="15.8" customHeight="1"/>
    <row r="442" ht="15.8" customHeight="1"/>
    <row r="443" ht="15.8" customHeight="1"/>
    <row r="444" ht="15.8" customHeight="1"/>
    <row r="445" ht="15.8" customHeight="1"/>
    <row r="446" ht="15.8" customHeight="1"/>
    <row r="447" ht="15.8" customHeight="1"/>
    <row r="448" ht="15.8" customHeight="1"/>
    <row r="449" ht="15.8" customHeight="1"/>
    <row r="450" ht="15.8" customHeight="1"/>
    <row r="451" ht="15.8" customHeight="1"/>
    <row r="452" ht="15.8" customHeight="1"/>
    <row r="453" ht="15.8" customHeight="1"/>
    <row r="454" ht="15.8" customHeight="1"/>
    <row r="455" ht="15.8" customHeight="1"/>
    <row r="456" ht="15.8" customHeight="1"/>
    <row r="457" ht="15.8" customHeight="1"/>
    <row r="458" ht="15.8" customHeight="1"/>
    <row r="459" ht="15.8" customHeight="1"/>
    <row r="460" ht="15.8" customHeight="1"/>
    <row r="461" ht="15.8" customHeight="1"/>
    <row r="462" ht="15.8" customHeight="1"/>
    <row r="463" ht="15.8" customHeight="1"/>
    <row r="464" ht="15.8" customHeight="1"/>
    <row r="465" ht="15.8" customHeight="1"/>
    <row r="466" ht="15.8" customHeight="1"/>
    <row r="467" ht="15.8" customHeight="1"/>
    <row r="468" ht="15.8" customHeight="1"/>
    <row r="469" ht="15.8" customHeight="1"/>
    <row r="470" ht="15.8" customHeight="1"/>
    <row r="471" ht="15.8" customHeight="1"/>
    <row r="472" ht="15.8" customHeight="1"/>
    <row r="473" ht="15.8" customHeight="1"/>
    <row r="474" ht="15.8" customHeight="1"/>
    <row r="475" ht="15.8" customHeight="1"/>
    <row r="476" ht="15.8" customHeight="1"/>
    <row r="477" ht="15.8" customHeight="1"/>
    <row r="478" ht="15.8" customHeight="1"/>
    <row r="479" ht="15.8" customHeight="1"/>
    <row r="480" ht="15.8" customHeight="1"/>
    <row r="481" ht="15.8" customHeight="1"/>
    <row r="482" ht="15.8" customHeight="1"/>
    <row r="483" ht="15.8" customHeight="1"/>
    <row r="484" ht="15.8" customHeight="1"/>
    <row r="485" ht="15.8" customHeight="1"/>
    <row r="486" ht="15.8" customHeight="1"/>
    <row r="487" ht="15.8" customHeight="1"/>
    <row r="488" ht="15.8" customHeight="1"/>
    <row r="489" ht="15.8" customHeight="1"/>
    <row r="490" ht="15.8" customHeight="1"/>
    <row r="491" ht="15.8" customHeight="1"/>
    <row r="492" ht="15.8" customHeight="1"/>
    <row r="493" ht="15.8" customHeight="1"/>
    <row r="494" ht="15.8" customHeight="1"/>
    <row r="495" ht="15.8" customHeight="1"/>
    <row r="496" ht="15.8" customHeight="1"/>
    <row r="497" ht="15.8" customHeight="1"/>
    <row r="498" ht="15.8" customHeight="1"/>
    <row r="499" ht="15.8" customHeight="1"/>
    <row r="500" ht="15.8" customHeight="1"/>
    <row r="501" ht="15.8" customHeight="1"/>
    <row r="502" ht="15.8" customHeight="1"/>
    <row r="503" ht="15.8" customHeight="1"/>
    <row r="504" ht="15.8" customHeight="1"/>
    <row r="505" ht="15.8" customHeight="1"/>
    <row r="506" ht="15.8" customHeight="1"/>
    <row r="507" ht="15.8" customHeight="1"/>
    <row r="508" ht="15.8" customHeight="1"/>
    <row r="509" ht="15.8" customHeight="1"/>
    <row r="510" ht="15.8" customHeight="1"/>
    <row r="511" ht="15.8" customHeight="1"/>
    <row r="512" ht="15.8" customHeight="1"/>
    <row r="513" ht="15.8" customHeight="1"/>
    <row r="514" ht="15.8" customHeight="1"/>
    <row r="515" ht="15.8" customHeight="1"/>
    <row r="516" ht="15.8" customHeight="1"/>
    <row r="517" ht="15.8" customHeight="1"/>
    <row r="518" ht="15.8" customHeight="1"/>
    <row r="519" ht="15.8" customHeight="1"/>
    <row r="520" ht="15.8" customHeight="1"/>
    <row r="521" ht="15.8" customHeight="1"/>
    <row r="522" ht="15.8" customHeight="1"/>
    <row r="523" ht="15.8" customHeight="1"/>
    <row r="524" ht="15.8" customHeight="1"/>
    <row r="525" ht="15.8" customHeight="1"/>
    <row r="526" ht="15.8" customHeight="1"/>
    <row r="527" ht="15.8" customHeight="1"/>
    <row r="528" ht="15.8" customHeight="1"/>
    <row r="529" ht="15.8" customHeight="1"/>
    <row r="530" ht="15.8" customHeight="1"/>
    <row r="531" ht="15.8" customHeight="1"/>
    <row r="532" ht="15.8" customHeight="1"/>
    <row r="533" ht="15.8" customHeight="1"/>
    <row r="534" ht="15.8" customHeight="1"/>
    <row r="535" ht="15.8" customHeight="1"/>
    <row r="536" ht="15.8" customHeight="1"/>
    <row r="537" ht="15.8" customHeight="1"/>
    <row r="538" ht="15.8" customHeight="1"/>
    <row r="539" ht="15.8" customHeight="1"/>
    <row r="540" ht="15.8" customHeight="1"/>
    <row r="541" ht="15.8" customHeight="1"/>
    <row r="542" ht="15.8" customHeight="1"/>
    <row r="543" ht="15.8" customHeight="1"/>
    <row r="544" ht="15.8" customHeight="1"/>
    <row r="545" ht="15.8" customHeight="1"/>
    <row r="546" ht="15.8" customHeight="1"/>
    <row r="547" ht="15.8" customHeight="1"/>
    <row r="548" ht="15.8" customHeight="1"/>
    <row r="549" ht="15.8" customHeight="1"/>
    <row r="550" ht="15.8" customHeight="1"/>
    <row r="551" ht="15.8" customHeight="1"/>
    <row r="552" ht="15.8" customHeight="1"/>
    <row r="553" ht="15.8" customHeight="1"/>
    <row r="554" ht="15.8" customHeight="1"/>
    <row r="555" ht="15.8" customHeight="1"/>
    <row r="556" ht="15.8" customHeight="1"/>
    <row r="557" ht="15.8" customHeight="1"/>
    <row r="558" ht="15.8" customHeight="1"/>
    <row r="559" ht="15.8" customHeight="1"/>
    <row r="560" ht="15.8" customHeight="1"/>
    <row r="561" ht="15.8" customHeight="1"/>
    <row r="562" ht="15.8" customHeight="1"/>
    <row r="563" ht="15.8" customHeight="1"/>
    <row r="564" ht="15.8" customHeight="1"/>
    <row r="565" ht="15.8" customHeight="1"/>
    <row r="566" ht="15.8" customHeight="1"/>
    <row r="567" ht="15.8" customHeight="1"/>
    <row r="568" ht="15.8" customHeight="1"/>
    <row r="569" ht="15.8" customHeight="1"/>
    <row r="570" ht="15.8" customHeight="1"/>
    <row r="571" ht="15.8" customHeight="1"/>
    <row r="572" ht="15.8" customHeight="1"/>
    <row r="573" ht="15.8" customHeight="1"/>
    <row r="574" ht="15.8" customHeight="1"/>
    <row r="575" ht="15.8" customHeight="1"/>
    <row r="576" ht="15.8" customHeight="1"/>
    <row r="577" ht="15.8" customHeight="1"/>
    <row r="578" ht="15.8" customHeight="1"/>
    <row r="579" ht="15.8" customHeight="1"/>
    <row r="580" ht="15.8" customHeight="1"/>
    <row r="581" ht="15.8" customHeight="1"/>
    <row r="582" ht="15.8" customHeight="1"/>
    <row r="583" ht="15.8" customHeight="1"/>
    <row r="584" ht="15.8" customHeight="1"/>
    <row r="585" ht="15.8" customHeight="1"/>
    <row r="586" ht="15.8" customHeight="1"/>
    <row r="587" ht="15.8" customHeight="1"/>
    <row r="588" ht="15.8" customHeight="1"/>
    <row r="589" ht="15.8" customHeight="1"/>
    <row r="590" ht="15.8" customHeight="1"/>
    <row r="591" ht="15.8" customHeight="1"/>
    <row r="592" ht="15.8" customHeight="1"/>
    <row r="593" ht="15.8" customHeight="1"/>
    <row r="594" ht="15.8" customHeight="1"/>
    <row r="595" ht="15.8" customHeight="1"/>
    <row r="596" ht="15.8" customHeight="1"/>
    <row r="597" ht="15.8" customHeight="1"/>
    <row r="598" ht="15.8" customHeight="1"/>
    <row r="599" ht="15.8" customHeight="1"/>
    <row r="600" ht="15.8" customHeight="1"/>
    <row r="601" ht="15.8" customHeight="1"/>
    <row r="602" ht="15.8" customHeight="1"/>
    <row r="603" ht="15.8" customHeight="1"/>
    <row r="604" ht="15.8" customHeight="1"/>
    <row r="605" ht="15.8" customHeight="1"/>
    <row r="606" ht="15.8" customHeight="1"/>
    <row r="607" ht="15.8" customHeight="1"/>
    <row r="608" ht="15.8" customHeight="1"/>
    <row r="609" ht="15.8" customHeight="1"/>
    <row r="610" ht="15.8" customHeight="1"/>
    <row r="611" ht="15.8" customHeight="1"/>
    <row r="612" ht="15.8" customHeight="1"/>
    <row r="613" ht="15.8" customHeight="1"/>
    <row r="614" ht="15.8" customHeight="1"/>
    <row r="615" ht="15.8" customHeight="1"/>
    <row r="616" ht="15.8" customHeight="1"/>
    <row r="617" ht="15.8" customHeight="1"/>
    <row r="618" ht="15.8" customHeight="1"/>
    <row r="619" ht="15.8" customHeight="1"/>
    <row r="620" ht="15.8" customHeight="1"/>
    <row r="621" ht="15.8" customHeight="1"/>
    <row r="622" ht="15.8" customHeight="1"/>
    <row r="623" ht="15.8" customHeight="1"/>
    <row r="624" ht="15.8" customHeight="1"/>
    <row r="625" ht="15.8" customHeight="1"/>
    <row r="626" ht="15.8" customHeight="1"/>
    <row r="627" ht="15.8" customHeight="1"/>
    <row r="628" ht="15.8" customHeight="1"/>
    <row r="629" ht="15.8" customHeight="1"/>
    <row r="630" ht="15.8" customHeight="1"/>
    <row r="631" ht="15.8" customHeight="1"/>
    <row r="632" ht="15.8" customHeight="1"/>
    <row r="633" ht="15.8" customHeight="1"/>
    <row r="634" ht="15.8" customHeight="1"/>
    <row r="635" ht="15.8" customHeight="1"/>
    <row r="636" ht="15.8" customHeight="1"/>
    <row r="637" ht="15.8" customHeight="1"/>
    <row r="638" ht="15.8" customHeight="1"/>
    <row r="639" ht="15.8" customHeight="1"/>
    <row r="640" ht="15.8" customHeight="1"/>
    <row r="641" ht="15.8" customHeight="1"/>
    <row r="642" ht="15.8" customHeight="1"/>
    <row r="643" ht="15.8" customHeight="1"/>
    <row r="644" ht="15.8" customHeight="1"/>
    <row r="645" ht="15.8" customHeight="1"/>
    <row r="646" ht="15.8" customHeight="1"/>
    <row r="647" ht="15.8" customHeight="1"/>
    <row r="648" ht="15.8" customHeight="1"/>
    <row r="649" ht="15.8" customHeight="1"/>
    <row r="650" ht="15.8" customHeight="1"/>
    <row r="651" ht="15.8" customHeight="1"/>
    <row r="652" ht="15.8" customHeight="1"/>
    <row r="653" ht="15.8" customHeight="1"/>
    <row r="654" ht="15.8" customHeight="1"/>
    <row r="655" ht="15.8" customHeight="1"/>
    <row r="656" ht="15.8" customHeight="1"/>
    <row r="657" ht="15.8" customHeight="1"/>
    <row r="658" ht="15.8" customHeight="1"/>
    <row r="659" ht="15.8" customHeight="1"/>
    <row r="660" ht="15.8" customHeight="1"/>
    <row r="661" ht="15.8" customHeight="1"/>
    <row r="662" ht="15.8" customHeight="1"/>
    <row r="663" ht="15.8" customHeight="1"/>
    <row r="664" ht="15.8" customHeight="1"/>
    <row r="665" ht="15.8" customHeight="1"/>
    <row r="666" ht="15.8" customHeight="1"/>
    <row r="667" ht="15.8" customHeight="1"/>
    <row r="668" ht="15.8" customHeight="1"/>
    <row r="669" ht="15.8" customHeight="1"/>
    <row r="670" ht="15.8" customHeight="1"/>
    <row r="671" ht="15.8" customHeight="1"/>
    <row r="672" ht="15.8" customHeight="1"/>
    <row r="673" ht="15.8" customHeight="1"/>
    <row r="674" ht="15.8" customHeight="1"/>
    <row r="675" ht="15.8" customHeight="1"/>
    <row r="676" ht="15.8" customHeight="1"/>
    <row r="677" ht="15.8" customHeight="1"/>
    <row r="678" ht="15.8" customHeight="1"/>
    <row r="679" ht="15.8" customHeight="1"/>
    <row r="680" ht="15.8" customHeight="1"/>
    <row r="681" ht="15.8" customHeight="1"/>
    <row r="682" ht="15.8" customHeight="1"/>
    <row r="683" ht="15.8" customHeight="1"/>
    <row r="684" ht="15.8" customHeight="1"/>
    <row r="685" ht="15.8" customHeight="1"/>
    <row r="686" ht="15.8" customHeight="1"/>
    <row r="687" ht="15.8" customHeight="1"/>
    <row r="688" ht="15.8" customHeight="1"/>
    <row r="689" ht="15.8" customHeight="1"/>
    <row r="690" ht="15.8" customHeight="1"/>
    <row r="691" ht="15.8" customHeight="1"/>
    <row r="692" ht="15.8" customHeight="1"/>
    <row r="693" ht="15.8" customHeight="1"/>
    <row r="694" ht="15.8" customHeight="1"/>
    <row r="695" ht="15.8" customHeight="1"/>
    <row r="696" ht="15.8" customHeight="1"/>
    <row r="697" ht="15.8" customHeight="1"/>
    <row r="698" ht="15.8" customHeight="1"/>
    <row r="699" ht="15.8" customHeight="1"/>
    <row r="700" ht="15.8" customHeight="1"/>
    <row r="701" ht="15.8" customHeight="1"/>
    <row r="702" ht="15.8" customHeight="1"/>
    <row r="703" ht="15.8" customHeight="1"/>
    <row r="704" ht="15.8" customHeight="1"/>
    <row r="705" ht="15.8" customHeight="1"/>
    <row r="706" ht="15.8" customHeight="1"/>
    <row r="707" ht="15.8" customHeight="1"/>
    <row r="708" ht="15.8" customHeight="1"/>
    <row r="709" ht="15.8" customHeight="1"/>
    <row r="710" ht="15.8" customHeight="1"/>
    <row r="711" ht="15.8" customHeight="1"/>
    <row r="712" ht="15.8" customHeight="1"/>
    <row r="713" ht="15.8" customHeight="1"/>
    <row r="714" ht="15.8" customHeight="1"/>
    <row r="715" ht="15.8" customHeight="1"/>
    <row r="716" ht="15.8" customHeight="1"/>
    <row r="717" ht="15.8" customHeight="1"/>
    <row r="718" ht="15.8" customHeight="1"/>
    <row r="719" ht="15.8" customHeight="1"/>
    <row r="720" ht="15.8" customHeight="1"/>
    <row r="721" ht="15.8" customHeight="1"/>
    <row r="722" ht="15.8" customHeight="1"/>
    <row r="723" ht="15.8" customHeight="1"/>
    <row r="724" ht="15.8" customHeight="1"/>
    <row r="725" ht="15.8" customHeight="1"/>
    <row r="726" ht="15.8" customHeight="1"/>
    <row r="727" ht="15.8" customHeight="1"/>
    <row r="728" ht="15.8" customHeight="1"/>
    <row r="729" ht="15.8" customHeight="1"/>
    <row r="730" ht="15.8" customHeight="1"/>
    <row r="731" ht="15.8" customHeight="1"/>
    <row r="732" ht="15.8" customHeight="1"/>
    <row r="733" ht="15.8" customHeight="1"/>
    <row r="734" ht="15.8" customHeight="1"/>
    <row r="735" ht="15.8" customHeight="1"/>
    <row r="736" ht="15.8" customHeight="1"/>
    <row r="737" ht="15.8" customHeight="1"/>
    <row r="738" ht="15.8" customHeight="1"/>
    <row r="739" ht="15.8" customHeight="1"/>
    <row r="740" ht="15.8" customHeight="1"/>
    <row r="741" ht="15.8" customHeight="1"/>
    <row r="742" ht="15.8" customHeight="1"/>
    <row r="743" ht="15.8" customHeight="1"/>
    <row r="744" ht="15.8" customHeight="1"/>
    <row r="745" ht="15.8" customHeight="1"/>
    <row r="746" ht="15.8" customHeight="1"/>
    <row r="747" ht="15.8" customHeight="1"/>
    <row r="748" ht="15.8" customHeight="1"/>
    <row r="749" ht="15.8" customHeight="1"/>
    <row r="750" ht="15.8" customHeight="1"/>
    <row r="751" ht="15.8" customHeight="1"/>
    <row r="752" ht="15.8" customHeight="1"/>
    <row r="753" ht="15.8" customHeight="1"/>
    <row r="754" ht="15.8" customHeight="1"/>
    <row r="755" ht="15.8" customHeight="1"/>
    <row r="756" ht="15.8" customHeight="1"/>
    <row r="757" ht="15.8" customHeight="1"/>
    <row r="758" ht="15.8" customHeight="1"/>
    <row r="759" ht="15.8" customHeight="1"/>
    <row r="760" ht="15.8" customHeight="1"/>
    <row r="761" ht="15.8" customHeight="1"/>
    <row r="762" ht="15.8" customHeight="1"/>
    <row r="763" ht="15.8" customHeight="1"/>
    <row r="764" ht="15.8" customHeight="1"/>
    <row r="765" ht="15.8" customHeight="1"/>
    <row r="766" ht="15.8" customHeight="1"/>
    <row r="767" ht="15.8" customHeight="1"/>
    <row r="768" ht="15.8" customHeight="1"/>
    <row r="769" ht="15.8" customHeight="1"/>
    <row r="770" ht="15.8" customHeight="1"/>
    <row r="771" ht="15.8" customHeight="1"/>
    <row r="772" ht="15.8" customHeight="1"/>
    <row r="773" ht="15.8" customHeight="1"/>
    <row r="774" ht="15.8" customHeight="1"/>
    <row r="775" ht="15.8" customHeight="1"/>
    <row r="776" ht="15.8" customHeight="1"/>
    <row r="777" ht="15.8" customHeight="1"/>
    <row r="778" ht="15.8" customHeight="1"/>
    <row r="779" ht="15.8" customHeight="1"/>
    <row r="780" ht="15.8" customHeight="1"/>
    <row r="781" ht="15.8" customHeight="1"/>
    <row r="782" ht="15.8" customHeight="1"/>
    <row r="783" ht="15.8" customHeight="1"/>
    <row r="784" ht="15.8" customHeight="1"/>
    <row r="785" ht="15.8" customHeight="1"/>
    <row r="786" ht="15.8" customHeight="1"/>
    <row r="787" ht="15.8" customHeight="1"/>
    <row r="788" ht="15.8" customHeight="1"/>
    <row r="789" ht="15.8" customHeight="1"/>
    <row r="790" ht="15.8" customHeight="1"/>
    <row r="791" ht="15.8" customHeight="1"/>
    <row r="792" ht="15.8" customHeight="1"/>
    <row r="793" ht="15.8" customHeight="1"/>
    <row r="794" ht="15.8" customHeight="1"/>
    <row r="795" ht="15.8" customHeight="1"/>
    <row r="796" ht="15.8" customHeight="1"/>
    <row r="797" ht="15.8" customHeight="1"/>
    <row r="798" ht="15.8" customHeight="1"/>
    <row r="799" ht="15.8" customHeight="1"/>
    <row r="800" ht="15.8" customHeight="1"/>
    <row r="801" ht="15.8" customHeight="1"/>
    <row r="802" ht="15.8" customHeight="1"/>
    <row r="803" ht="15.8" customHeight="1"/>
    <row r="804" ht="15.8" customHeight="1"/>
    <row r="805" ht="15.8" customHeight="1"/>
    <row r="806" ht="15.8" customHeight="1"/>
    <row r="807" ht="15.8" customHeight="1"/>
    <row r="808" ht="15.8" customHeight="1"/>
    <row r="809" ht="15.8" customHeight="1"/>
    <row r="810" ht="15.8" customHeight="1"/>
    <row r="811" ht="15.8" customHeight="1"/>
    <row r="812" ht="15.8" customHeight="1"/>
    <row r="813" ht="15.8" customHeight="1"/>
    <row r="814" ht="15.8" customHeight="1"/>
    <row r="815" ht="15.8" customHeight="1"/>
    <row r="816" ht="15.8" customHeight="1"/>
    <row r="817" ht="15.8" customHeight="1"/>
    <row r="818" ht="15.8" customHeight="1"/>
    <row r="819" ht="15.8" customHeight="1"/>
    <row r="820" ht="15.8" customHeight="1"/>
    <row r="821" ht="15.8" customHeight="1"/>
    <row r="822" ht="15.8" customHeight="1"/>
    <row r="823" ht="15.8" customHeight="1"/>
    <row r="824" ht="15.8" customHeight="1"/>
    <row r="825" ht="15.8" customHeight="1"/>
    <row r="826" ht="15.8" customHeight="1"/>
    <row r="827" ht="15.8" customHeight="1"/>
    <row r="828" ht="15.8" customHeight="1"/>
    <row r="829" ht="15.8" customHeight="1"/>
    <row r="830" ht="15.8" customHeight="1"/>
    <row r="831" ht="15.8" customHeight="1"/>
    <row r="832" ht="15.8" customHeight="1"/>
    <row r="833" ht="15.8" customHeight="1"/>
    <row r="834" ht="15.8" customHeight="1"/>
    <row r="835" ht="15.8" customHeight="1"/>
    <row r="836" ht="15.8" customHeight="1"/>
    <row r="837" ht="15.8" customHeight="1"/>
    <row r="838" ht="15.8" customHeight="1"/>
    <row r="839" ht="15.8" customHeight="1"/>
    <row r="840" ht="15.8" customHeight="1"/>
    <row r="841" ht="15.8" customHeight="1"/>
    <row r="842" ht="15.8" customHeight="1"/>
    <row r="843" ht="15.8" customHeight="1"/>
    <row r="844" ht="15.8" customHeight="1"/>
    <row r="845" ht="15.8" customHeight="1"/>
    <row r="846" ht="15.8" customHeight="1"/>
    <row r="847" ht="15.8" customHeight="1"/>
    <row r="848" ht="15.8" customHeight="1"/>
    <row r="849" ht="15.8" customHeight="1"/>
    <row r="850" ht="15.8" customHeight="1"/>
    <row r="851" ht="15.8" customHeight="1"/>
    <row r="852" ht="15.8" customHeight="1"/>
    <row r="853" ht="15.8" customHeight="1"/>
    <row r="854" ht="15.8" customHeight="1"/>
    <row r="855" ht="15.8" customHeight="1"/>
    <row r="856" ht="15.8" customHeight="1"/>
    <row r="857" ht="15.8" customHeight="1"/>
    <row r="858" ht="15.8" customHeight="1"/>
    <row r="859" ht="15.8" customHeight="1"/>
    <row r="860" ht="15.8" customHeight="1"/>
    <row r="861" ht="15.8" customHeight="1"/>
    <row r="862" ht="15.8" customHeight="1"/>
    <row r="863" ht="15.8" customHeight="1"/>
    <row r="864" ht="15.8" customHeight="1"/>
    <row r="865" ht="15.8" customHeight="1"/>
    <row r="866" ht="15.8" customHeight="1"/>
    <row r="867" ht="15.8" customHeight="1"/>
    <row r="868" ht="15.8" customHeight="1"/>
    <row r="869" ht="15.8" customHeight="1"/>
    <row r="870" ht="15.8" customHeight="1"/>
    <row r="871" ht="15.8" customHeight="1"/>
    <row r="872" ht="15.8" customHeight="1"/>
    <row r="873" ht="15.8" customHeight="1"/>
    <row r="874" ht="15.8" customHeight="1"/>
    <row r="875" ht="15.8" customHeight="1"/>
    <row r="876" ht="15.8" customHeight="1"/>
    <row r="877" ht="15.8" customHeight="1"/>
    <row r="878" ht="15.8" customHeight="1"/>
    <row r="879" ht="15.8" customHeight="1"/>
    <row r="880" ht="15.8" customHeight="1"/>
    <row r="881" ht="15.8" customHeight="1"/>
    <row r="882" ht="15.8" customHeight="1"/>
    <row r="883" ht="15.8" customHeight="1"/>
    <row r="884" ht="15.8" customHeight="1"/>
    <row r="885" ht="15.8" customHeight="1"/>
    <row r="886" ht="15.8" customHeight="1"/>
    <row r="887" ht="15.8" customHeight="1"/>
    <row r="888" ht="15.8" customHeight="1"/>
    <row r="889" ht="15.8" customHeight="1"/>
    <row r="890" ht="15.8" customHeight="1"/>
    <row r="891" ht="15.8" customHeight="1"/>
    <row r="892" ht="15.8" customHeight="1"/>
    <row r="893" ht="15.8" customHeight="1"/>
    <row r="894" ht="15.8" customHeight="1"/>
    <row r="895" ht="15.8" customHeight="1"/>
    <row r="896" ht="15.8" customHeight="1"/>
    <row r="897" ht="15.8" customHeight="1"/>
    <row r="898" ht="15.8" customHeight="1"/>
    <row r="899" ht="15.8" customHeight="1"/>
    <row r="900" ht="15.8" customHeight="1"/>
    <row r="901" ht="15.8" customHeight="1"/>
    <row r="902" ht="15.8" customHeight="1"/>
    <row r="903" ht="15.8" customHeight="1"/>
    <row r="904" ht="15.8" customHeight="1"/>
    <row r="905" ht="15.8" customHeight="1"/>
    <row r="906" ht="15.8" customHeight="1"/>
    <row r="907" ht="15.8" customHeight="1"/>
    <row r="908" ht="15.8" customHeight="1"/>
    <row r="909" ht="15.8" customHeight="1"/>
    <row r="910" ht="15.8" customHeight="1"/>
    <row r="911" ht="15.8" customHeight="1"/>
    <row r="912" ht="15.8" customHeight="1"/>
    <row r="913" ht="15.8" customHeight="1"/>
    <row r="914" ht="15.8" customHeight="1"/>
    <row r="915" ht="15.8" customHeight="1"/>
    <row r="916" ht="15.8" customHeight="1"/>
    <row r="917" ht="15.8" customHeight="1"/>
    <row r="918" ht="15.8" customHeight="1"/>
    <row r="919" ht="15.8" customHeight="1"/>
    <row r="920" ht="15.8" customHeight="1"/>
    <row r="921" ht="15.8" customHeight="1"/>
    <row r="922" ht="15.8" customHeight="1"/>
    <row r="923" ht="15.8" customHeight="1"/>
    <row r="924" ht="15.8" customHeight="1"/>
    <row r="925" ht="15.8" customHeight="1"/>
    <row r="926" ht="15.8" customHeight="1"/>
    <row r="927" ht="15.8" customHeight="1"/>
    <row r="928" ht="15.8" customHeight="1"/>
    <row r="929" ht="15.8" customHeight="1"/>
    <row r="930" ht="15.8" customHeight="1"/>
    <row r="931" ht="15.8" customHeight="1"/>
    <row r="932" ht="15.8" customHeight="1"/>
    <row r="933" ht="15.8" customHeight="1"/>
    <row r="934" ht="15.8" customHeight="1"/>
    <row r="935" ht="15.8" customHeight="1"/>
    <row r="936" ht="15.8" customHeight="1"/>
    <row r="937" ht="15.8" customHeight="1"/>
    <row r="938" ht="15.8" customHeight="1"/>
    <row r="939" ht="15.8" customHeight="1"/>
    <row r="940" ht="15.8" customHeight="1"/>
    <row r="941" ht="15.8" customHeight="1"/>
    <row r="942" ht="15.8" customHeight="1"/>
    <row r="943" ht="15.8" customHeight="1"/>
    <row r="944" ht="15.8" customHeight="1"/>
    <row r="945" ht="15.8" customHeight="1"/>
    <row r="946" ht="15.8" customHeight="1"/>
    <row r="947" ht="15.8" customHeight="1"/>
    <row r="948" ht="15.8" customHeight="1"/>
    <row r="949" ht="15.8" customHeight="1"/>
    <row r="950" ht="15.8" customHeight="1"/>
    <row r="951" ht="15.8" customHeight="1"/>
    <row r="952" ht="15.8" customHeight="1"/>
    <row r="953" ht="15.8" customHeight="1"/>
    <row r="954" ht="15.8" customHeight="1"/>
    <row r="955" ht="15.8" customHeight="1"/>
    <row r="956" ht="15.8" customHeight="1"/>
    <row r="957" ht="15.8" customHeight="1"/>
    <row r="958" ht="15.8" customHeight="1"/>
    <row r="959" ht="15.8" customHeight="1"/>
    <row r="960" ht="15.8" customHeight="1"/>
    <row r="961" ht="15.8" customHeight="1"/>
    <row r="962" ht="15.8" customHeight="1"/>
    <row r="963" ht="15.8" customHeight="1"/>
    <row r="964" ht="15.8" customHeight="1"/>
    <row r="965" ht="15.8" customHeight="1"/>
    <row r="966" ht="15.8" customHeight="1"/>
    <row r="967" ht="15.8" customHeight="1"/>
    <row r="968" ht="15.8" customHeight="1"/>
    <row r="969" ht="15.8" customHeight="1"/>
    <row r="970" ht="15.8" customHeight="1"/>
    <row r="971" ht="15.8" customHeight="1"/>
    <row r="972" ht="15.8" customHeight="1"/>
    <row r="973" ht="15.8" customHeight="1"/>
    <row r="974" ht="15.8" customHeight="1"/>
    <row r="975" ht="15.8" customHeight="1"/>
    <row r="976" ht="15.8" customHeight="1"/>
    <row r="977" ht="15.8" customHeight="1"/>
    <row r="978" ht="15.8" customHeight="1"/>
    <row r="979" ht="15.8" customHeight="1"/>
    <row r="980" ht="15.8" customHeight="1"/>
    <row r="981" ht="15.8" customHeight="1"/>
    <row r="982" ht="15.8" customHeight="1"/>
    <row r="983" ht="15.8" customHeight="1"/>
    <row r="984" ht="15.8" customHeight="1"/>
    <row r="985" ht="15.8" customHeight="1"/>
    <row r="986" ht="15.8" customHeight="1"/>
    <row r="987" ht="15.8" customHeight="1"/>
    <row r="988" ht="15.8" customHeight="1"/>
    <row r="989" ht="15.8" customHeight="1"/>
    <row r="990" ht="15.8" customHeight="1"/>
    <row r="991" ht="15.8" customHeight="1"/>
    <row r="992" ht="15.8" customHeight="1"/>
    <row r="993" ht="15.8" customHeight="1"/>
    <row r="994" ht="15.8" customHeight="1"/>
    <row r="995" ht="15.8" customHeight="1"/>
    <row r="996" ht="15.8" customHeight="1"/>
    <row r="997" ht="15.8" customHeight="1"/>
    <row r="998" ht="15.8" customHeight="1"/>
    <row r="999" ht="15.8" customHeight="1"/>
    <row r="1000" ht="15.8" customHeight="1"/>
  </sheetData>
  <mergeCells count="9">
    <mergeCell ref="B9:F9"/>
    <mergeCell ref="B21:Q21"/>
    <mergeCell ref="B2:Q2"/>
    <mergeCell ref="B3:F3"/>
    <mergeCell ref="M3:Q19"/>
    <mergeCell ref="B4:F4"/>
    <mergeCell ref="B6:F6"/>
    <mergeCell ref="B7:F7"/>
    <mergeCell ref="B8:F8"/>
  </mergeCells>
  <pageMargins left="0.7" right="0.7" top="0.75" bottom="0.75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996"/>
  <sheetViews>
    <sheetView topLeftCell="A20" zoomScale="77" zoomScaleNormal="77" workbookViewId="0">
      <selection activeCell="G41" sqref="G41"/>
    </sheetView>
  </sheetViews>
  <sheetFormatPr baseColWidth="10" defaultColWidth="12.5" defaultRowHeight="14.95" customHeight="1"/>
  <cols>
    <col min="2" max="2" width="11.5" customWidth="1"/>
    <col min="3" max="26" width="10.5" customWidth="1"/>
  </cols>
  <sheetData>
    <row r="1" spans="1:24" ht="23.3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4.3">
      <c r="A2" s="1"/>
      <c r="B2" s="111" t="s">
        <v>81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7"/>
      <c r="R2" s="1"/>
      <c r="S2" s="1"/>
      <c r="T2" s="1"/>
      <c r="U2" s="1"/>
      <c r="V2" s="1"/>
      <c r="W2" s="1"/>
      <c r="X2" s="1"/>
    </row>
    <row r="3" spans="1:24" ht="14.95" customHeight="1">
      <c r="A3" s="1"/>
      <c r="B3" s="112" t="s">
        <v>16</v>
      </c>
      <c r="C3" s="89"/>
      <c r="D3" s="89"/>
      <c r="E3" s="89"/>
      <c r="F3" s="90"/>
      <c r="G3" s="32"/>
      <c r="H3" s="32"/>
      <c r="I3" s="32"/>
      <c r="J3" s="32"/>
      <c r="K3" s="33"/>
      <c r="L3" s="106"/>
      <c r="M3" s="107"/>
      <c r="N3" s="107"/>
      <c r="O3" s="107"/>
      <c r="P3" s="107"/>
      <c r="Q3" s="108"/>
      <c r="R3" s="1"/>
      <c r="S3" s="1"/>
      <c r="T3" s="1"/>
      <c r="U3" s="1"/>
      <c r="V3" s="1"/>
      <c r="W3" s="1"/>
      <c r="X3" s="1"/>
    </row>
    <row r="4" spans="1:24" ht="14.3">
      <c r="A4" s="1"/>
      <c r="B4" s="113" t="s">
        <v>25</v>
      </c>
      <c r="C4" s="84"/>
      <c r="D4" s="84"/>
      <c r="E4" s="84"/>
      <c r="F4" s="82"/>
      <c r="G4" s="34"/>
      <c r="H4" s="34"/>
      <c r="I4" s="34"/>
      <c r="J4" s="34"/>
      <c r="K4" s="35"/>
      <c r="L4" s="94"/>
      <c r="M4" s="95"/>
      <c r="N4" s="95"/>
      <c r="O4" s="95"/>
      <c r="P4" s="95"/>
      <c r="Q4" s="96"/>
      <c r="R4" s="1"/>
      <c r="S4" s="1"/>
      <c r="T4" s="1"/>
      <c r="U4" s="1"/>
      <c r="V4" s="1"/>
      <c r="W4" s="1"/>
      <c r="X4" s="1"/>
    </row>
    <row r="5" spans="1:24" ht="14.3">
      <c r="A5" s="1"/>
      <c r="B5" s="5" t="s">
        <v>26</v>
      </c>
      <c r="C5" s="1"/>
      <c r="D5" s="1"/>
      <c r="E5" s="1"/>
      <c r="F5" s="1"/>
      <c r="G5" s="34"/>
      <c r="H5" s="34"/>
      <c r="I5" s="34"/>
      <c r="J5" s="34"/>
      <c r="K5" s="35"/>
      <c r="L5" s="94"/>
      <c r="M5" s="95"/>
      <c r="N5" s="95"/>
      <c r="O5" s="95"/>
      <c r="P5" s="95"/>
      <c r="Q5" s="96"/>
      <c r="R5" s="1"/>
      <c r="S5" s="1"/>
      <c r="T5" s="1"/>
      <c r="U5" s="1"/>
      <c r="V5" s="1"/>
      <c r="W5" s="1"/>
      <c r="X5" s="1"/>
    </row>
    <row r="6" spans="1:24" ht="14.3">
      <c r="A6" s="1"/>
      <c r="B6" s="105" t="s">
        <v>27</v>
      </c>
      <c r="C6" s="84"/>
      <c r="D6" s="84"/>
      <c r="E6" s="84"/>
      <c r="F6" s="82"/>
      <c r="G6" s="34"/>
      <c r="H6" s="34"/>
      <c r="I6" s="34"/>
      <c r="J6" s="34"/>
      <c r="K6" s="35"/>
      <c r="L6" s="94"/>
      <c r="M6" s="95"/>
      <c r="N6" s="95"/>
      <c r="O6" s="95"/>
      <c r="P6" s="95"/>
      <c r="Q6" s="96"/>
      <c r="R6" s="1"/>
      <c r="S6" s="1"/>
      <c r="T6" s="1"/>
      <c r="U6" s="1"/>
      <c r="V6" s="1"/>
      <c r="W6" s="1"/>
      <c r="X6" s="1"/>
    </row>
    <row r="7" spans="1:24" ht="14.3">
      <c r="A7" s="1"/>
      <c r="B7" s="105" t="s">
        <v>28</v>
      </c>
      <c r="C7" s="84"/>
      <c r="D7" s="84"/>
      <c r="E7" s="84"/>
      <c r="F7" s="82"/>
      <c r="G7" s="34"/>
      <c r="H7" s="34"/>
      <c r="I7" s="34"/>
      <c r="J7" s="34"/>
      <c r="K7" s="35"/>
      <c r="L7" s="94"/>
      <c r="M7" s="95"/>
      <c r="N7" s="95"/>
      <c r="O7" s="95"/>
      <c r="P7" s="95"/>
      <c r="Q7" s="96"/>
      <c r="R7" s="1"/>
      <c r="S7" s="1"/>
      <c r="T7" s="1"/>
      <c r="U7" s="1"/>
      <c r="V7" s="1"/>
      <c r="W7" s="1"/>
      <c r="X7" s="1"/>
    </row>
    <row r="8" spans="1:24" ht="14.3">
      <c r="A8" s="1"/>
      <c r="B8" s="105" t="s">
        <v>29</v>
      </c>
      <c r="C8" s="84"/>
      <c r="D8" s="84"/>
      <c r="E8" s="84"/>
      <c r="F8" s="82"/>
      <c r="G8" s="34"/>
      <c r="H8" s="34"/>
      <c r="I8" s="34"/>
      <c r="J8" s="34"/>
      <c r="K8" s="35"/>
      <c r="L8" s="94"/>
      <c r="M8" s="95"/>
      <c r="N8" s="95"/>
      <c r="O8" s="95"/>
      <c r="P8" s="95"/>
      <c r="Q8" s="96"/>
      <c r="R8" s="1"/>
      <c r="S8" s="1"/>
      <c r="T8" s="1"/>
      <c r="U8" s="1"/>
      <c r="V8" s="1"/>
      <c r="W8" s="1"/>
      <c r="X8" s="1"/>
    </row>
    <row r="9" spans="1:24" ht="14.3">
      <c r="A9" s="1"/>
      <c r="B9" s="105" t="s">
        <v>22</v>
      </c>
      <c r="C9" s="84"/>
      <c r="D9" s="84"/>
      <c r="E9" s="84"/>
      <c r="F9" s="82"/>
      <c r="G9" s="34"/>
      <c r="H9" s="34"/>
      <c r="I9" s="34"/>
      <c r="J9" s="34"/>
      <c r="K9" s="35"/>
      <c r="L9" s="94"/>
      <c r="M9" s="95"/>
      <c r="N9" s="95"/>
      <c r="O9" s="95"/>
      <c r="P9" s="95"/>
      <c r="Q9" s="96"/>
      <c r="R9" s="1"/>
      <c r="S9" s="1"/>
      <c r="T9" s="1"/>
      <c r="U9" s="1"/>
      <c r="V9" s="1"/>
      <c r="W9" s="1"/>
      <c r="X9" s="1"/>
    </row>
    <row r="10" spans="1:24" ht="14.3">
      <c r="A10" s="1"/>
      <c r="B10" s="105" t="s">
        <v>30</v>
      </c>
      <c r="C10" s="84"/>
      <c r="D10" s="84"/>
      <c r="E10" s="82"/>
      <c r="F10" s="34"/>
      <c r="G10" s="34"/>
      <c r="H10" s="34"/>
      <c r="I10" s="34"/>
      <c r="J10" s="34"/>
      <c r="K10" s="35"/>
      <c r="L10" s="94"/>
      <c r="M10" s="95"/>
      <c r="N10" s="95"/>
      <c r="O10" s="95"/>
      <c r="P10" s="95"/>
      <c r="Q10" s="96"/>
      <c r="R10" s="1"/>
      <c r="S10" s="1"/>
      <c r="T10" s="1"/>
      <c r="U10" s="1"/>
      <c r="V10" s="1"/>
      <c r="W10" s="1"/>
      <c r="X10" s="1"/>
    </row>
    <row r="11" spans="1:24" ht="14.3">
      <c r="A11" s="1"/>
      <c r="B11" s="36"/>
      <c r="C11" s="34"/>
      <c r="D11" s="34"/>
      <c r="E11" s="34"/>
      <c r="F11" s="34"/>
      <c r="G11" s="34"/>
      <c r="H11" s="34"/>
      <c r="I11" s="34"/>
      <c r="J11" s="34"/>
      <c r="K11" s="35"/>
      <c r="L11" s="94"/>
      <c r="M11" s="95"/>
      <c r="N11" s="95"/>
      <c r="O11" s="95"/>
      <c r="P11" s="95"/>
      <c r="Q11" s="96"/>
      <c r="R11" s="1"/>
      <c r="S11" s="1"/>
      <c r="T11" s="1"/>
      <c r="U11" s="1"/>
      <c r="V11" s="1"/>
      <c r="W11" s="1"/>
      <c r="X11" s="1"/>
    </row>
    <row r="12" spans="1:24" ht="14.3">
      <c r="A12" s="1"/>
      <c r="B12" s="36"/>
      <c r="C12" s="34"/>
      <c r="D12" s="34"/>
      <c r="E12" s="34"/>
      <c r="F12" s="34"/>
      <c r="G12" s="34"/>
      <c r="H12" s="34"/>
      <c r="I12" s="34"/>
      <c r="J12" s="34"/>
      <c r="K12" s="35"/>
      <c r="L12" s="94"/>
      <c r="M12" s="95"/>
      <c r="N12" s="95"/>
      <c r="O12" s="95"/>
      <c r="P12" s="95"/>
      <c r="Q12" s="96"/>
      <c r="R12" s="1"/>
      <c r="S12" s="1"/>
      <c r="T12" s="1"/>
      <c r="U12" s="1"/>
      <c r="V12" s="1"/>
      <c r="W12" s="1"/>
      <c r="X12" s="1"/>
    </row>
    <row r="13" spans="1:24" ht="14.3">
      <c r="A13" s="1"/>
      <c r="B13" s="36"/>
      <c r="C13" s="34"/>
      <c r="D13" s="34"/>
      <c r="E13" s="34"/>
      <c r="F13" s="34"/>
      <c r="G13" s="34"/>
      <c r="H13" s="34"/>
      <c r="I13" s="34"/>
      <c r="J13" s="34"/>
      <c r="K13" s="35"/>
      <c r="L13" s="94"/>
      <c r="M13" s="95"/>
      <c r="N13" s="95"/>
      <c r="O13" s="95"/>
      <c r="P13" s="95"/>
      <c r="Q13" s="96"/>
      <c r="R13" s="1"/>
      <c r="S13" s="1"/>
      <c r="T13" s="1"/>
      <c r="U13" s="1"/>
      <c r="V13" s="1"/>
      <c r="W13" s="1"/>
      <c r="X13" s="1"/>
    </row>
    <row r="14" spans="1:24" ht="14.3">
      <c r="A14" s="1"/>
      <c r="B14" s="36"/>
      <c r="C14" s="34"/>
      <c r="D14" s="34"/>
      <c r="E14" s="34"/>
      <c r="F14" s="34"/>
      <c r="G14" s="34"/>
      <c r="H14" s="34"/>
      <c r="I14" s="34"/>
      <c r="J14" s="34"/>
      <c r="K14" s="35"/>
      <c r="L14" s="94"/>
      <c r="M14" s="95"/>
      <c r="N14" s="95"/>
      <c r="O14" s="95"/>
      <c r="P14" s="95"/>
      <c r="Q14" s="96"/>
      <c r="R14" s="1"/>
      <c r="S14" s="1"/>
      <c r="T14" s="1"/>
      <c r="U14" s="1"/>
      <c r="V14" s="1"/>
      <c r="W14" s="1"/>
      <c r="X14" s="1"/>
    </row>
    <row r="15" spans="1:24" ht="14.3">
      <c r="A15" s="1"/>
      <c r="B15" s="36"/>
      <c r="C15" s="34"/>
      <c r="D15" s="34"/>
      <c r="E15" s="34"/>
      <c r="F15" s="34"/>
      <c r="G15" s="34"/>
      <c r="H15" s="34"/>
      <c r="I15" s="34"/>
      <c r="J15" s="34"/>
      <c r="K15" s="35"/>
      <c r="L15" s="94"/>
      <c r="M15" s="95"/>
      <c r="N15" s="95"/>
      <c r="O15" s="95"/>
      <c r="P15" s="95"/>
      <c r="Q15" s="96"/>
      <c r="R15" s="1"/>
      <c r="S15" s="1"/>
      <c r="T15" s="1"/>
      <c r="U15" s="1"/>
      <c r="V15" s="1"/>
      <c r="W15" s="1"/>
      <c r="X15" s="1"/>
    </row>
    <row r="16" spans="1:24" ht="14.3">
      <c r="A16" s="1"/>
      <c r="B16" s="36"/>
      <c r="C16" s="34"/>
      <c r="D16" s="34"/>
      <c r="E16" s="34"/>
      <c r="F16" s="34"/>
      <c r="G16" s="34"/>
      <c r="H16" s="34"/>
      <c r="I16" s="34"/>
      <c r="J16" s="34"/>
      <c r="K16" s="35"/>
      <c r="L16" s="94"/>
      <c r="M16" s="95"/>
      <c r="N16" s="95"/>
      <c r="O16" s="95"/>
      <c r="P16" s="95"/>
      <c r="Q16" s="96"/>
      <c r="R16" s="1"/>
      <c r="S16" s="1"/>
      <c r="T16" s="1"/>
      <c r="U16" s="1"/>
      <c r="V16" s="1"/>
      <c r="W16" s="1"/>
      <c r="X16" s="1"/>
    </row>
    <row r="17" spans="1:24" ht="14.3">
      <c r="A17" s="1"/>
      <c r="B17" s="36"/>
      <c r="C17" s="34"/>
      <c r="D17" s="34"/>
      <c r="E17" s="34"/>
      <c r="F17" s="34"/>
      <c r="G17" s="34"/>
      <c r="H17" s="34"/>
      <c r="I17" s="34"/>
      <c r="J17" s="34"/>
      <c r="K17" s="35"/>
      <c r="L17" s="94"/>
      <c r="M17" s="95"/>
      <c r="N17" s="95"/>
      <c r="O17" s="95"/>
      <c r="P17" s="95"/>
      <c r="Q17" s="96"/>
      <c r="R17" s="1"/>
      <c r="S17" s="1"/>
      <c r="T17" s="1"/>
      <c r="U17" s="1"/>
      <c r="V17" s="1"/>
      <c r="W17" s="1"/>
      <c r="X17" s="1"/>
    </row>
    <row r="18" spans="1:24" ht="14.3">
      <c r="A18" s="1"/>
      <c r="B18" s="36"/>
      <c r="C18" s="34"/>
      <c r="D18" s="34"/>
      <c r="E18" s="34"/>
      <c r="F18" s="34"/>
      <c r="G18" s="34"/>
      <c r="H18" s="34"/>
      <c r="I18" s="34"/>
      <c r="J18" s="34"/>
      <c r="K18" s="35"/>
      <c r="L18" s="94"/>
      <c r="M18" s="95"/>
      <c r="N18" s="95"/>
      <c r="O18" s="95"/>
      <c r="P18" s="95"/>
      <c r="Q18" s="96"/>
      <c r="R18" s="1"/>
      <c r="S18" s="1"/>
      <c r="T18" s="1"/>
      <c r="U18" s="1"/>
      <c r="V18" s="1"/>
      <c r="W18" s="1"/>
      <c r="X18" s="1"/>
    </row>
    <row r="19" spans="1:24" ht="14.3">
      <c r="A19" s="1"/>
      <c r="B19" s="37"/>
      <c r="C19" s="38"/>
      <c r="D19" s="38"/>
      <c r="E19" s="38"/>
      <c r="F19" s="38"/>
      <c r="G19" s="38"/>
      <c r="H19" s="38"/>
      <c r="I19" s="38"/>
      <c r="J19" s="38"/>
      <c r="K19" s="39"/>
      <c r="L19" s="97"/>
      <c r="M19" s="98"/>
      <c r="N19" s="98"/>
      <c r="O19" s="98"/>
      <c r="P19" s="98"/>
      <c r="Q19" s="99"/>
      <c r="R19" s="1"/>
      <c r="S19" s="1"/>
      <c r="T19" s="1"/>
      <c r="U19" s="1"/>
      <c r="V19" s="1"/>
      <c r="W19" s="1"/>
      <c r="X19" s="1"/>
    </row>
    <row r="20" spans="1:24" ht="14.9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5.8" customHeight="1">
      <c r="A21" s="1"/>
      <c r="B21" s="109" t="s">
        <v>31</v>
      </c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110"/>
      <c r="R21" s="1"/>
      <c r="S21" s="1"/>
      <c r="T21" s="1"/>
      <c r="U21" s="1"/>
      <c r="V21" s="1"/>
      <c r="W21" s="1"/>
      <c r="X21" s="1"/>
    </row>
    <row r="22" spans="1:24" ht="15.8" customHeight="1">
      <c r="A22" s="1"/>
      <c r="B22" s="2"/>
      <c r="C22" s="3"/>
      <c r="D22" s="3"/>
      <c r="E22" s="3"/>
      <c r="F22" s="3"/>
      <c r="G22" s="3"/>
      <c r="H22" s="3"/>
      <c r="I22" s="3"/>
      <c r="J22" s="3"/>
      <c r="K22" s="3"/>
      <c r="L22" s="104"/>
      <c r="M22" s="92"/>
      <c r="N22" s="92"/>
      <c r="O22" s="92"/>
      <c r="P22" s="92"/>
      <c r="Q22" s="93"/>
      <c r="R22" s="1"/>
      <c r="S22" s="1"/>
      <c r="T22" s="1"/>
      <c r="U22" s="1"/>
      <c r="V22" s="1"/>
      <c r="W22" s="1"/>
      <c r="X22" s="1"/>
    </row>
    <row r="23" spans="1:24" ht="15.8" customHeight="1">
      <c r="A23" s="1"/>
      <c r="B23" s="5" t="s">
        <v>32</v>
      </c>
      <c r="C23" s="1"/>
      <c r="D23" s="1"/>
      <c r="E23" s="1"/>
      <c r="F23" s="1"/>
      <c r="G23" s="1"/>
      <c r="H23" s="1"/>
      <c r="I23" s="1"/>
      <c r="J23" s="1"/>
      <c r="K23" s="1"/>
      <c r="L23" s="94"/>
      <c r="M23" s="95"/>
      <c r="N23" s="95"/>
      <c r="O23" s="95"/>
      <c r="P23" s="95"/>
      <c r="Q23" s="96"/>
      <c r="R23" s="1"/>
      <c r="S23" s="1"/>
      <c r="T23" s="1"/>
      <c r="U23" s="1"/>
      <c r="V23" s="1"/>
      <c r="W23" s="1"/>
      <c r="X23" s="1"/>
    </row>
    <row r="24" spans="1:24" ht="15.8" customHeight="1">
      <c r="A24" s="1"/>
      <c r="B24" s="5"/>
      <c r="C24" s="1"/>
      <c r="D24" s="1"/>
      <c r="E24" s="1"/>
      <c r="F24" s="1"/>
      <c r="G24" s="1"/>
      <c r="H24" s="1"/>
      <c r="I24" s="1"/>
      <c r="J24" s="1"/>
      <c r="K24" s="1"/>
      <c r="L24" s="94"/>
      <c r="M24" s="95"/>
      <c r="N24" s="95"/>
      <c r="O24" s="95"/>
      <c r="P24" s="95"/>
      <c r="Q24" s="96"/>
      <c r="R24" s="1"/>
      <c r="S24" s="1"/>
      <c r="T24" s="1"/>
      <c r="U24" s="1"/>
      <c r="V24" s="1"/>
      <c r="W24" s="1"/>
      <c r="X24" s="1"/>
    </row>
    <row r="25" spans="1:24" ht="15.8" customHeight="1">
      <c r="A25" s="1"/>
      <c r="B25" s="5" t="s">
        <v>33</v>
      </c>
      <c r="C25" s="1"/>
      <c r="D25" s="1"/>
      <c r="E25" s="1"/>
      <c r="F25" s="1"/>
      <c r="G25" s="1"/>
      <c r="H25" s="1"/>
      <c r="I25" s="1"/>
      <c r="J25" s="1"/>
      <c r="K25" s="1"/>
      <c r="L25" s="94"/>
      <c r="M25" s="95"/>
      <c r="N25" s="95"/>
      <c r="O25" s="95"/>
      <c r="P25" s="95"/>
      <c r="Q25" s="96"/>
      <c r="R25" s="1"/>
      <c r="S25" s="1"/>
      <c r="T25" s="1"/>
      <c r="U25" s="1"/>
      <c r="V25" s="1"/>
      <c r="W25" s="1"/>
      <c r="X25" s="1"/>
    </row>
    <row r="26" spans="1:24" ht="15.8" customHeight="1">
      <c r="A26" s="1"/>
      <c r="B26" s="5" t="s">
        <v>34</v>
      </c>
      <c r="C26" s="1"/>
      <c r="D26" s="1"/>
      <c r="E26" s="1"/>
      <c r="F26" s="1"/>
      <c r="G26" s="1"/>
      <c r="H26" s="1"/>
      <c r="I26" s="1"/>
      <c r="J26" s="1"/>
      <c r="K26" s="1"/>
      <c r="L26" s="94"/>
      <c r="M26" s="95"/>
      <c r="N26" s="95"/>
      <c r="O26" s="95"/>
      <c r="P26" s="95"/>
      <c r="Q26" s="96"/>
      <c r="R26" s="1"/>
      <c r="S26" s="1"/>
      <c r="T26" s="1"/>
      <c r="U26" s="1"/>
      <c r="V26" s="1"/>
      <c r="W26" s="1"/>
      <c r="X26" s="1"/>
    </row>
    <row r="27" spans="1:24" ht="15.8" customHeight="1">
      <c r="A27" s="1"/>
      <c r="B27" s="5"/>
      <c r="C27" s="1"/>
      <c r="D27" s="1"/>
      <c r="E27" s="1"/>
      <c r="F27" s="1"/>
      <c r="G27" s="1"/>
      <c r="H27" s="1"/>
      <c r="I27" s="1"/>
      <c r="J27" s="1"/>
      <c r="K27" s="1"/>
      <c r="L27" s="94"/>
      <c r="M27" s="95"/>
      <c r="N27" s="95"/>
      <c r="O27" s="95"/>
      <c r="P27" s="95"/>
      <c r="Q27" s="96"/>
      <c r="R27" s="1"/>
      <c r="S27" s="1"/>
      <c r="T27" s="1"/>
      <c r="U27" s="1"/>
      <c r="V27" s="1"/>
      <c r="W27" s="1"/>
      <c r="X27" s="1"/>
    </row>
    <row r="28" spans="1:24" ht="15.8" customHeight="1">
      <c r="A28" s="1"/>
      <c r="B28" s="5"/>
      <c r="C28" s="1"/>
      <c r="D28" s="1"/>
      <c r="E28" s="1"/>
      <c r="F28" s="1"/>
      <c r="G28" s="1"/>
      <c r="H28" s="1"/>
      <c r="I28" s="1"/>
      <c r="J28" s="1"/>
      <c r="K28" s="1"/>
      <c r="L28" s="94"/>
      <c r="M28" s="95"/>
      <c r="N28" s="95"/>
      <c r="O28" s="95"/>
      <c r="P28" s="95"/>
      <c r="Q28" s="96"/>
      <c r="R28" s="1"/>
      <c r="S28" s="1"/>
      <c r="T28" s="1"/>
      <c r="U28" s="1"/>
      <c r="V28" s="1"/>
      <c r="W28" s="1"/>
      <c r="X28" s="1"/>
    </row>
    <row r="29" spans="1:24" ht="15.8" customHeight="1">
      <c r="A29" s="1"/>
      <c r="B29" s="5" t="s">
        <v>35</v>
      </c>
      <c r="C29" s="1"/>
      <c r="D29" s="1"/>
      <c r="E29" s="1"/>
      <c r="F29" s="1"/>
      <c r="G29" s="1"/>
      <c r="H29" s="1"/>
      <c r="I29" s="1"/>
      <c r="J29" s="1"/>
      <c r="K29" s="1"/>
      <c r="L29" s="94"/>
      <c r="M29" s="95"/>
      <c r="N29" s="95"/>
      <c r="O29" s="95"/>
      <c r="P29" s="95"/>
      <c r="Q29" s="96"/>
      <c r="R29" s="1"/>
      <c r="S29" s="1"/>
      <c r="T29" s="1"/>
      <c r="U29" s="1"/>
      <c r="V29" s="1"/>
      <c r="W29" s="1"/>
      <c r="X29" s="1"/>
    </row>
    <row r="30" spans="1:24" ht="15.8" customHeight="1">
      <c r="A30" s="1"/>
      <c r="B30" s="5"/>
      <c r="C30" s="1"/>
      <c r="D30" s="1"/>
      <c r="E30" s="1"/>
      <c r="F30" s="1"/>
      <c r="G30" s="1"/>
      <c r="H30" s="1"/>
      <c r="I30" s="1"/>
      <c r="J30" s="1"/>
      <c r="K30" s="1"/>
      <c r="L30" s="94"/>
      <c r="M30" s="95"/>
      <c r="N30" s="95"/>
      <c r="O30" s="95"/>
      <c r="P30" s="95"/>
      <c r="Q30" s="96"/>
      <c r="R30" s="1"/>
      <c r="S30" s="1"/>
      <c r="T30" s="1"/>
      <c r="U30" s="1"/>
      <c r="V30" s="1"/>
      <c r="W30" s="1"/>
      <c r="X30" s="1"/>
    </row>
    <row r="31" spans="1:24" ht="15.8" customHeight="1">
      <c r="A31" s="1"/>
      <c r="B31" s="5"/>
      <c r="C31" s="1"/>
      <c r="D31" s="1"/>
      <c r="E31" s="1"/>
      <c r="F31" s="1"/>
      <c r="G31" s="1"/>
      <c r="H31" s="1"/>
      <c r="I31" s="1"/>
      <c r="J31" s="1"/>
      <c r="K31" s="1"/>
      <c r="L31" s="94"/>
      <c r="M31" s="95"/>
      <c r="N31" s="95"/>
      <c r="O31" s="95"/>
      <c r="P31" s="95"/>
      <c r="Q31" s="96"/>
      <c r="R31" s="1"/>
      <c r="S31" s="1"/>
      <c r="T31" s="1"/>
      <c r="U31" s="1"/>
      <c r="V31" s="1"/>
      <c r="W31" s="1"/>
      <c r="X31" s="1"/>
    </row>
    <row r="32" spans="1:24" ht="15.8" customHeight="1">
      <c r="A32" s="1"/>
      <c r="B32" s="5" t="s">
        <v>36</v>
      </c>
      <c r="C32" s="1"/>
      <c r="D32" s="1"/>
      <c r="E32" s="1"/>
      <c r="F32" s="1"/>
      <c r="G32" s="1"/>
      <c r="H32" s="1"/>
      <c r="I32" s="1"/>
      <c r="J32" s="1"/>
      <c r="K32" s="1"/>
      <c r="L32" s="94"/>
      <c r="M32" s="95"/>
      <c r="N32" s="95"/>
      <c r="O32" s="95"/>
      <c r="P32" s="95"/>
      <c r="Q32" s="96"/>
      <c r="R32" s="1"/>
      <c r="S32" s="1"/>
      <c r="T32" s="1"/>
      <c r="U32" s="1"/>
      <c r="V32" s="1"/>
      <c r="W32" s="1"/>
      <c r="X32" s="1"/>
    </row>
    <row r="33" spans="1:24" ht="15.8" customHeight="1">
      <c r="A33" s="1"/>
      <c r="B33" s="5"/>
      <c r="C33" s="1"/>
      <c r="D33" s="1"/>
      <c r="E33" s="1"/>
      <c r="F33" s="1"/>
      <c r="G33" s="1"/>
      <c r="H33" s="1"/>
      <c r="I33" s="1"/>
      <c r="J33" s="1"/>
      <c r="K33" s="1"/>
      <c r="L33" s="94"/>
      <c r="M33" s="95"/>
      <c r="N33" s="95"/>
      <c r="O33" s="95"/>
      <c r="P33" s="95"/>
      <c r="Q33" s="96"/>
      <c r="R33" s="1"/>
      <c r="S33" s="1"/>
      <c r="T33" s="1"/>
      <c r="U33" s="1"/>
      <c r="V33" s="1"/>
      <c r="W33" s="1"/>
      <c r="X33" s="1"/>
    </row>
    <row r="34" spans="1:24" ht="15.8" customHeight="1">
      <c r="A34" s="1"/>
      <c r="B34" s="5"/>
      <c r="C34" s="1"/>
      <c r="D34" s="1"/>
      <c r="E34" s="1"/>
      <c r="F34" s="1"/>
      <c r="G34" s="1"/>
      <c r="H34" s="1"/>
      <c r="I34" s="1"/>
      <c r="J34" s="1"/>
      <c r="K34" s="1"/>
      <c r="L34" s="94"/>
      <c r="M34" s="95"/>
      <c r="N34" s="95"/>
      <c r="O34" s="95"/>
      <c r="P34" s="95"/>
      <c r="Q34" s="96"/>
      <c r="R34" s="1"/>
      <c r="S34" s="1"/>
      <c r="T34" s="1"/>
      <c r="U34" s="1"/>
      <c r="V34" s="1"/>
      <c r="W34" s="1"/>
      <c r="X34" s="1"/>
    </row>
    <row r="35" spans="1:24" ht="15.8" customHeight="1">
      <c r="A35" s="1"/>
      <c r="B35" s="40"/>
      <c r="C35" s="1"/>
      <c r="D35" s="1"/>
      <c r="E35" s="1"/>
      <c r="F35" s="1"/>
      <c r="G35" s="1"/>
      <c r="H35" s="1"/>
      <c r="I35" s="1"/>
      <c r="J35" s="1"/>
      <c r="K35" s="1"/>
      <c r="L35" s="94"/>
      <c r="M35" s="95"/>
      <c r="N35" s="95"/>
      <c r="O35" s="95"/>
      <c r="P35" s="95"/>
      <c r="Q35" s="96"/>
      <c r="R35" s="1"/>
      <c r="S35" s="1"/>
      <c r="T35" s="1"/>
      <c r="U35" s="1"/>
      <c r="V35" s="1"/>
      <c r="W35" s="1"/>
      <c r="X35" s="1"/>
    </row>
    <row r="36" spans="1:24" ht="15.8" customHeight="1">
      <c r="A36" s="1"/>
      <c r="B36" s="5"/>
      <c r="C36" s="1"/>
      <c r="D36" s="1"/>
      <c r="E36" s="1"/>
      <c r="F36" s="1"/>
      <c r="G36" s="1"/>
      <c r="H36" s="1"/>
      <c r="I36" s="1"/>
      <c r="J36" s="1"/>
      <c r="K36" s="1"/>
      <c r="L36" s="94"/>
      <c r="M36" s="95"/>
      <c r="N36" s="95"/>
      <c r="O36" s="95"/>
      <c r="P36" s="95"/>
      <c r="Q36" s="96"/>
      <c r="R36" s="1"/>
      <c r="S36" s="1"/>
      <c r="T36" s="1"/>
      <c r="U36" s="1"/>
      <c r="V36" s="1"/>
      <c r="W36" s="1"/>
      <c r="X36" s="1"/>
    </row>
    <row r="37" spans="1:24" ht="15.8" customHeight="1">
      <c r="A37" s="1"/>
      <c r="B37" s="5"/>
      <c r="C37" s="1"/>
      <c r="D37" s="1"/>
      <c r="E37" s="1"/>
      <c r="F37" s="1"/>
      <c r="G37" s="1"/>
      <c r="H37" s="1"/>
      <c r="I37" s="1"/>
      <c r="J37" s="1"/>
      <c r="K37" s="1"/>
      <c r="L37" s="94"/>
      <c r="M37" s="95"/>
      <c r="N37" s="95"/>
      <c r="O37" s="95"/>
      <c r="P37" s="95"/>
      <c r="Q37" s="96"/>
      <c r="R37" s="1"/>
      <c r="S37" s="1"/>
      <c r="T37" s="1"/>
      <c r="U37" s="1"/>
      <c r="V37" s="1"/>
      <c r="W37" s="1"/>
      <c r="X37" s="1"/>
    </row>
    <row r="38" spans="1:24" ht="15.8" customHeight="1">
      <c r="A38" s="1"/>
      <c r="B38" s="5"/>
      <c r="C38" s="1"/>
      <c r="D38" s="1"/>
      <c r="E38" s="1"/>
      <c r="F38" s="1"/>
      <c r="G38" s="1"/>
      <c r="H38" s="1"/>
      <c r="I38" s="1"/>
      <c r="J38" s="1"/>
      <c r="K38" s="1"/>
      <c r="L38" s="94"/>
      <c r="M38" s="95"/>
      <c r="N38" s="95"/>
      <c r="O38" s="95"/>
      <c r="P38" s="95"/>
      <c r="Q38" s="96"/>
      <c r="R38" s="1"/>
      <c r="S38" s="1"/>
      <c r="T38" s="1"/>
      <c r="U38" s="1"/>
      <c r="V38" s="1"/>
      <c r="W38" s="1"/>
      <c r="X38" s="1"/>
    </row>
    <row r="39" spans="1:24" ht="15.8" customHeight="1">
      <c r="A39" s="1"/>
      <c r="B39" s="5"/>
      <c r="C39" s="1"/>
      <c r="D39" s="1"/>
      <c r="E39" s="1"/>
      <c r="F39" s="1"/>
      <c r="G39" s="1"/>
      <c r="H39" s="1"/>
      <c r="I39" s="1"/>
      <c r="J39" s="1"/>
      <c r="K39" s="1"/>
      <c r="L39" s="94"/>
      <c r="M39" s="95"/>
      <c r="N39" s="95"/>
      <c r="O39" s="95"/>
      <c r="P39" s="95"/>
      <c r="Q39" s="96"/>
      <c r="R39" s="1"/>
      <c r="S39" s="1"/>
      <c r="T39" s="1"/>
      <c r="U39" s="1"/>
      <c r="V39" s="1"/>
      <c r="W39" s="1"/>
      <c r="X39" s="1"/>
    </row>
    <row r="40" spans="1:24" ht="15.8" customHeight="1">
      <c r="A40" s="1"/>
      <c r="B40" s="5"/>
      <c r="C40" s="1"/>
      <c r="D40" s="1"/>
      <c r="E40" s="1"/>
      <c r="F40" s="1"/>
      <c r="G40" s="1"/>
      <c r="H40" s="1"/>
      <c r="I40" s="1"/>
      <c r="J40" s="1"/>
      <c r="K40" s="1"/>
      <c r="L40" s="94"/>
      <c r="M40" s="95"/>
      <c r="N40" s="95"/>
      <c r="O40" s="95"/>
      <c r="P40" s="95"/>
      <c r="Q40" s="96"/>
      <c r="R40" s="1"/>
      <c r="S40" s="1"/>
      <c r="T40" s="1"/>
      <c r="U40" s="1"/>
      <c r="V40" s="1"/>
      <c r="W40" s="1"/>
      <c r="X40" s="1"/>
    </row>
    <row r="41" spans="1:24" ht="15.8" customHeight="1">
      <c r="A41" s="1"/>
      <c r="B41" s="5"/>
      <c r="C41" s="1"/>
      <c r="D41" s="1"/>
      <c r="E41" s="1"/>
      <c r="F41" s="1"/>
      <c r="G41" s="1"/>
      <c r="H41" s="1"/>
      <c r="I41" s="1"/>
      <c r="J41" s="1"/>
      <c r="K41" s="1"/>
      <c r="L41" s="94"/>
      <c r="M41" s="95"/>
      <c r="N41" s="95"/>
      <c r="O41" s="95"/>
      <c r="P41" s="95"/>
      <c r="Q41" s="96"/>
      <c r="R41" s="1"/>
      <c r="S41" s="1"/>
      <c r="T41" s="1"/>
      <c r="U41" s="1"/>
      <c r="V41" s="1"/>
      <c r="W41" s="1"/>
      <c r="X41" s="1"/>
    </row>
    <row r="42" spans="1:24" ht="15.8" customHeight="1">
      <c r="A42" s="1"/>
      <c r="B42" s="5"/>
      <c r="C42" s="1"/>
      <c r="D42" s="1"/>
      <c r="E42" s="1"/>
      <c r="F42" s="1"/>
      <c r="G42" s="1"/>
      <c r="H42" s="1"/>
      <c r="I42" s="1"/>
      <c r="J42" s="1"/>
      <c r="K42" s="1"/>
      <c r="L42" s="94"/>
      <c r="M42" s="95"/>
      <c r="N42" s="95"/>
      <c r="O42" s="95"/>
      <c r="P42" s="95"/>
      <c r="Q42" s="96"/>
      <c r="R42" s="1"/>
      <c r="S42" s="1"/>
      <c r="T42" s="1"/>
      <c r="U42" s="1"/>
      <c r="V42" s="1"/>
      <c r="W42" s="1"/>
      <c r="X42" s="1"/>
    </row>
    <row r="43" spans="1:24" ht="15.8" customHeight="1">
      <c r="A43" s="1"/>
      <c r="B43" s="5"/>
      <c r="C43" s="1"/>
      <c r="D43" s="1"/>
      <c r="E43" s="1"/>
      <c r="F43" s="1"/>
      <c r="G43" s="1"/>
      <c r="H43" s="1"/>
      <c r="I43" s="1"/>
      <c r="J43" s="1"/>
      <c r="K43" s="1"/>
      <c r="L43" s="94"/>
      <c r="M43" s="95"/>
      <c r="N43" s="95"/>
      <c r="O43" s="95"/>
      <c r="P43" s="95"/>
      <c r="Q43" s="96"/>
      <c r="R43" s="1"/>
      <c r="S43" s="1"/>
      <c r="T43" s="1"/>
      <c r="U43" s="1"/>
      <c r="V43" s="1"/>
      <c r="W43" s="1"/>
      <c r="X43" s="1"/>
    </row>
    <row r="44" spans="1:24" ht="15.8" customHeight="1">
      <c r="A44" s="1"/>
      <c r="B44" s="5"/>
      <c r="C44" s="1"/>
      <c r="D44" s="1"/>
      <c r="E44" s="1"/>
      <c r="F44" s="1"/>
      <c r="G44" s="1"/>
      <c r="H44" s="1"/>
      <c r="I44" s="1"/>
      <c r="J44" s="1"/>
      <c r="K44" s="1"/>
      <c r="L44" s="94"/>
      <c r="M44" s="95"/>
      <c r="N44" s="95"/>
      <c r="O44" s="95"/>
      <c r="P44" s="95"/>
      <c r="Q44" s="96"/>
      <c r="R44" s="1"/>
      <c r="S44" s="1"/>
      <c r="T44" s="1"/>
      <c r="U44" s="1"/>
      <c r="V44" s="1"/>
      <c r="W44" s="1"/>
      <c r="X44" s="1"/>
    </row>
    <row r="45" spans="1:24" ht="15.8" customHeight="1">
      <c r="A45" s="1"/>
      <c r="B45" s="5"/>
      <c r="C45" s="1"/>
      <c r="D45" s="1"/>
      <c r="E45" s="1"/>
      <c r="F45" s="1"/>
      <c r="G45" s="1"/>
      <c r="H45" s="1"/>
      <c r="I45" s="1"/>
      <c r="J45" s="1"/>
      <c r="K45" s="1"/>
      <c r="L45" s="94"/>
      <c r="M45" s="95"/>
      <c r="N45" s="95"/>
      <c r="O45" s="95"/>
      <c r="P45" s="95"/>
      <c r="Q45" s="96"/>
      <c r="R45" s="1"/>
      <c r="S45" s="1"/>
      <c r="T45" s="1"/>
      <c r="U45" s="1"/>
      <c r="V45" s="1"/>
      <c r="W45" s="1"/>
      <c r="X45" s="1"/>
    </row>
    <row r="46" spans="1:24" ht="15.8" customHeight="1">
      <c r="A46" s="1"/>
      <c r="B46" s="13"/>
      <c r="C46" s="14"/>
      <c r="D46" s="14"/>
      <c r="E46" s="14"/>
      <c r="F46" s="14"/>
      <c r="G46" s="14"/>
      <c r="H46" s="14"/>
      <c r="I46" s="14"/>
      <c r="J46" s="14"/>
      <c r="K46" s="14"/>
      <c r="L46" s="97"/>
      <c r="M46" s="98"/>
      <c r="N46" s="98"/>
      <c r="O46" s="98"/>
      <c r="P46" s="98"/>
      <c r="Q46" s="99"/>
      <c r="R46" s="1"/>
      <c r="S46" s="1"/>
      <c r="T46" s="1"/>
      <c r="U46" s="1"/>
      <c r="V46" s="1"/>
      <c r="W46" s="1"/>
      <c r="X46" s="1"/>
    </row>
    <row r="47" spans="1:24" ht="15.8" customHeight="1">
      <c r="A47" s="1"/>
      <c r="B47" s="104"/>
      <c r="C47" s="92"/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3"/>
      <c r="R47" s="1"/>
      <c r="S47" s="1"/>
      <c r="T47" s="1"/>
      <c r="U47" s="1"/>
      <c r="V47" s="1"/>
      <c r="W47" s="1"/>
      <c r="X47" s="1"/>
    </row>
    <row r="48" spans="1:24" ht="15.8" customHeight="1">
      <c r="A48" s="1"/>
      <c r="B48" s="94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  <c r="O48" s="95"/>
      <c r="P48" s="95"/>
      <c r="Q48" s="96"/>
      <c r="R48" s="1"/>
      <c r="S48" s="1"/>
      <c r="T48" s="1"/>
      <c r="U48" s="1"/>
      <c r="V48" s="1"/>
      <c r="W48" s="1"/>
      <c r="X48" s="1"/>
    </row>
    <row r="49" spans="1:24" ht="15.8" customHeight="1">
      <c r="A49" s="1"/>
      <c r="B49" s="94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6"/>
      <c r="R49" s="1"/>
      <c r="S49" s="1"/>
      <c r="T49" s="1"/>
      <c r="U49" s="1"/>
      <c r="V49" s="1"/>
      <c r="W49" s="1"/>
      <c r="X49" s="1"/>
    </row>
    <row r="50" spans="1:24" ht="15.8" customHeight="1">
      <c r="A50" s="1"/>
      <c r="B50" s="94"/>
      <c r="C50" s="95"/>
      <c r="D50" s="95"/>
      <c r="E50" s="95"/>
      <c r="F50" s="95"/>
      <c r="G50" s="95"/>
      <c r="H50" s="95"/>
      <c r="I50" s="95"/>
      <c r="J50" s="95"/>
      <c r="K50" s="95"/>
      <c r="L50" s="95"/>
      <c r="M50" s="95"/>
      <c r="N50" s="95"/>
      <c r="O50" s="95"/>
      <c r="P50" s="95"/>
      <c r="Q50" s="96"/>
      <c r="R50" s="1"/>
      <c r="S50" s="1"/>
      <c r="T50" s="1"/>
      <c r="U50" s="1"/>
      <c r="V50" s="1"/>
      <c r="W50" s="1"/>
      <c r="X50" s="1"/>
    </row>
    <row r="51" spans="1:24" ht="15.8" customHeight="1">
      <c r="A51" s="1"/>
      <c r="B51" s="94"/>
      <c r="C51" s="95"/>
      <c r="D51" s="95"/>
      <c r="E51" s="95"/>
      <c r="F51" s="95"/>
      <c r="G51" s="95"/>
      <c r="H51" s="95"/>
      <c r="I51" s="95"/>
      <c r="J51" s="95"/>
      <c r="K51" s="95"/>
      <c r="L51" s="95"/>
      <c r="M51" s="95"/>
      <c r="N51" s="95"/>
      <c r="O51" s="95"/>
      <c r="P51" s="95"/>
      <c r="Q51" s="96"/>
      <c r="R51" s="1"/>
      <c r="S51" s="1"/>
      <c r="T51" s="1"/>
      <c r="U51" s="1"/>
      <c r="V51" s="1"/>
      <c r="W51" s="1"/>
      <c r="X51" s="1"/>
    </row>
    <row r="52" spans="1:24" ht="15.8" customHeight="1">
      <c r="A52" s="1"/>
      <c r="B52" s="94"/>
      <c r="C52" s="95"/>
      <c r="D52" s="95"/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5"/>
      <c r="Q52" s="96"/>
      <c r="R52" s="1"/>
      <c r="S52" s="1"/>
      <c r="T52" s="1"/>
      <c r="U52" s="1"/>
      <c r="V52" s="1"/>
      <c r="W52" s="1"/>
      <c r="X52" s="1"/>
    </row>
    <row r="53" spans="1:24" ht="15.8" customHeight="1">
      <c r="A53" s="1"/>
      <c r="B53" s="94"/>
      <c r="C53" s="95"/>
      <c r="D53" s="95"/>
      <c r="E53" s="95"/>
      <c r="F53" s="95"/>
      <c r="G53" s="95"/>
      <c r="H53" s="95"/>
      <c r="I53" s="95"/>
      <c r="J53" s="95"/>
      <c r="K53" s="95"/>
      <c r="L53" s="95"/>
      <c r="M53" s="95"/>
      <c r="N53" s="95"/>
      <c r="O53" s="95"/>
      <c r="P53" s="95"/>
      <c r="Q53" s="96"/>
      <c r="R53" s="1"/>
      <c r="S53" s="1"/>
      <c r="T53" s="1"/>
      <c r="U53" s="1"/>
      <c r="V53" s="1"/>
      <c r="W53" s="1"/>
      <c r="X53" s="1"/>
    </row>
    <row r="54" spans="1:24" ht="15.8" customHeight="1">
      <c r="A54" s="1"/>
      <c r="B54" s="94"/>
      <c r="C54" s="95"/>
      <c r="D54" s="95"/>
      <c r="E54" s="95"/>
      <c r="F54" s="95"/>
      <c r="G54" s="95"/>
      <c r="H54" s="95"/>
      <c r="I54" s="95"/>
      <c r="J54" s="95"/>
      <c r="K54" s="95"/>
      <c r="L54" s="95"/>
      <c r="M54" s="95"/>
      <c r="N54" s="95"/>
      <c r="O54" s="95"/>
      <c r="P54" s="95"/>
      <c r="Q54" s="96"/>
      <c r="R54" s="1"/>
      <c r="S54" s="1"/>
      <c r="T54" s="1"/>
      <c r="U54" s="1"/>
      <c r="V54" s="1"/>
      <c r="W54" s="1"/>
      <c r="X54" s="1"/>
    </row>
    <row r="55" spans="1:24" ht="15.8" customHeight="1">
      <c r="A55" s="1"/>
      <c r="B55" s="94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95"/>
      <c r="N55" s="95"/>
      <c r="O55" s="95"/>
      <c r="P55" s="95"/>
      <c r="Q55" s="96"/>
      <c r="R55" s="1"/>
      <c r="S55" s="1"/>
      <c r="T55" s="1"/>
      <c r="U55" s="1"/>
      <c r="V55" s="1"/>
      <c r="W55" s="1"/>
      <c r="X55" s="1"/>
    </row>
    <row r="56" spans="1:24" ht="15.8" customHeight="1">
      <c r="A56" s="1"/>
      <c r="B56" s="94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6"/>
      <c r="R56" s="1"/>
      <c r="S56" s="1"/>
      <c r="T56" s="1"/>
      <c r="U56" s="1"/>
      <c r="V56" s="1"/>
      <c r="W56" s="1"/>
      <c r="X56" s="1"/>
    </row>
    <row r="57" spans="1:24" ht="15.8" customHeight="1">
      <c r="A57" s="1"/>
      <c r="B57" s="94"/>
      <c r="C57" s="95"/>
      <c r="D57" s="95"/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6"/>
      <c r="R57" s="1"/>
      <c r="S57" s="1"/>
      <c r="T57" s="1"/>
      <c r="U57" s="1"/>
      <c r="V57" s="1"/>
      <c r="W57" s="1"/>
      <c r="X57" s="1"/>
    </row>
    <row r="58" spans="1:24" ht="15.8" customHeight="1">
      <c r="A58" s="1"/>
      <c r="B58" s="94"/>
      <c r="C58" s="95"/>
      <c r="D58" s="95"/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6"/>
      <c r="R58" s="1"/>
      <c r="S58" s="1"/>
      <c r="T58" s="1"/>
      <c r="U58" s="1"/>
      <c r="V58" s="1"/>
      <c r="W58" s="1"/>
      <c r="X58" s="1"/>
    </row>
    <row r="59" spans="1:24" ht="15.8" customHeight="1">
      <c r="A59" s="1"/>
      <c r="B59" s="94"/>
      <c r="C59" s="95"/>
      <c r="D59" s="95"/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6"/>
      <c r="R59" s="1"/>
      <c r="S59" s="1"/>
      <c r="T59" s="1"/>
      <c r="U59" s="1"/>
      <c r="V59" s="1"/>
      <c r="W59" s="1"/>
      <c r="X59" s="1"/>
    </row>
    <row r="60" spans="1:24" ht="15.8" customHeight="1">
      <c r="A60" s="1"/>
      <c r="B60" s="94"/>
      <c r="C60" s="95"/>
      <c r="D60" s="95"/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6"/>
      <c r="R60" s="1"/>
      <c r="S60" s="1"/>
      <c r="T60" s="1"/>
      <c r="U60" s="1"/>
      <c r="V60" s="1"/>
      <c r="W60" s="1"/>
      <c r="X60" s="1"/>
    </row>
    <row r="61" spans="1:24" ht="15.8" customHeight="1">
      <c r="A61" s="1"/>
      <c r="B61" s="94"/>
      <c r="C61" s="95"/>
      <c r="D61" s="95"/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6"/>
      <c r="R61" s="1"/>
      <c r="S61" s="1"/>
      <c r="T61" s="1"/>
      <c r="U61" s="1"/>
      <c r="V61" s="1"/>
      <c r="W61" s="1"/>
      <c r="X61" s="1"/>
    </row>
    <row r="62" spans="1:24" ht="15.8" customHeight="1">
      <c r="A62" s="1"/>
      <c r="B62" s="94"/>
      <c r="C62" s="95"/>
      <c r="D62" s="95"/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6"/>
      <c r="R62" s="1"/>
      <c r="S62" s="1"/>
      <c r="T62" s="1"/>
      <c r="U62" s="1"/>
      <c r="V62" s="1"/>
      <c r="W62" s="1"/>
      <c r="X62" s="1"/>
    </row>
    <row r="63" spans="1:24" ht="15.8" customHeight="1">
      <c r="A63" s="1"/>
      <c r="B63" s="94"/>
      <c r="C63" s="95"/>
      <c r="D63" s="95"/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6"/>
      <c r="R63" s="1"/>
      <c r="S63" s="1"/>
      <c r="T63" s="1"/>
      <c r="U63" s="1"/>
      <c r="V63" s="1"/>
      <c r="W63" s="1"/>
      <c r="X63" s="1"/>
    </row>
    <row r="64" spans="1:24" ht="15.8" customHeight="1">
      <c r="A64" s="1"/>
      <c r="B64" s="94"/>
      <c r="C64" s="95"/>
      <c r="D64" s="95"/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6"/>
      <c r="R64" s="1"/>
      <c r="S64" s="1"/>
      <c r="T64" s="1"/>
      <c r="U64" s="1"/>
      <c r="V64" s="1"/>
      <c r="W64" s="1"/>
      <c r="X64" s="1"/>
    </row>
    <row r="65" spans="1:24" ht="15.8" customHeight="1">
      <c r="A65" s="1"/>
      <c r="B65" s="94"/>
      <c r="C65" s="95"/>
      <c r="D65" s="95"/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6"/>
      <c r="R65" s="1"/>
      <c r="S65" s="1"/>
      <c r="T65" s="1"/>
      <c r="U65" s="1"/>
      <c r="V65" s="1"/>
      <c r="W65" s="1"/>
      <c r="X65" s="1"/>
    </row>
    <row r="66" spans="1:24" ht="15.8" customHeight="1">
      <c r="A66" s="1"/>
      <c r="B66" s="94"/>
      <c r="C66" s="95"/>
      <c r="D66" s="95"/>
      <c r="E66" s="95"/>
      <c r="F66" s="95"/>
      <c r="G66" s="95"/>
      <c r="H66" s="95"/>
      <c r="I66" s="95"/>
      <c r="J66" s="95"/>
      <c r="K66" s="95"/>
      <c r="L66" s="95"/>
      <c r="M66" s="95"/>
      <c r="N66" s="95"/>
      <c r="O66" s="95"/>
      <c r="P66" s="95"/>
      <c r="Q66" s="96"/>
      <c r="R66" s="1"/>
      <c r="S66" s="1"/>
      <c r="T66" s="1"/>
      <c r="U66" s="1"/>
      <c r="V66" s="1"/>
      <c r="W66" s="1"/>
      <c r="X66" s="1"/>
    </row>
    <row r="67" spans="1:24" ht="15.8" customHeight="1">
      <c r="A67" s="1"/>
      <c r="B67" s="94"/>
      <c r="C67" s="95"/>
      <c r="D67" s="95"/>
      <c r="E67" s="95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5"/>
      <c r="Q67" s="96"/>
      <c r="R67" s="1"/>
      <c r="S67" s="1"/>
      <c r="T67" s="1"/>
      <c r="U67" s="1"/>
      <c r="V67" s="1"/>
      <c r="W67" s="1"/>
      <c r="X67" s="1"/>
    </row>
    <row r="68" spans="1:24" ht="15.8" customHeight="1">
      <c r="A68" s="1"/>
      <c r="B68" s="94"/>
      <c r="C68" s="95"/>
      <c r="D68" s="95"/>
      <c r="E68" s="95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5"/>
      <c r="Q68" s="96"/>
      <c r="R68" s="1"/>
      <c r="S68" s="1"/>
      <c r="T68" s="1"/>
      <c r="U68" s="1"/>
      <c r="V68" s="1"/>
      <c r="W68" s="1"/>
      <c r="X68" s="1"/>
    </row>
    <row r="69" spans="1:24" ht="15.8" customHeight="1">
      <c r="A69" s="1"/>
      <c r="B69" s="97"/>
      <c r="C69" s="98"/>
      <c r="D69" s="98"/>
      <c r="E69" s="98"/>
      <c r="F69" s="98"/>
      <c r="G69" s="98"/>
      <c r="H69" s="98"/>
      <c r="I69" s="98"/>
      <c r="J69" s="98"/>
      <c r="K69" s="98"/>
      <c r="L69" s="98"/>
      <c r="M69" s="98"/>
      <c r="N69" s="98"/>
      <c r="O69" s="98"/>
      <c r="P69" s="98"/>
      <c r="Q69" s="99"/>
      <c r="R69" s="1"/>
      <c r="S69" s="1"/>
      <c r="T69" s="1"/>
      <c r="U69" s="1"/>
      <c r="V69" s="1"/>
      <c r="W69" s="1"/>
      <c r="X69" s="1"/>
    </row>
    <row r="70" spans="1:24" ht="15.8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5.8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5.8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5.8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5.8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5.8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5.8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5.8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5.8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5.8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5.8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5.8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5.8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5.8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5.8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5.8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5.8" customHeight="1"/>
    <row r="87" spans="1:24" ht="15.8" customHeight="1"/>
    <row r="88" spans="1:24" ht="15.8" customHeight="1"/>
    <row r="89" spans="1:24" ht="15.8" customHeight="1"/>
    <row r="90" spans="1:24" ht="15.8" customHeight="1"/>
    <row r="91" spans="1:24" ht="15.8" customHeight="1"/>
    <row r="92" spans="1:24" ht="15.8" customHeight="1"/>
    <row r="93" spans="1:24" ht="15.8" customHeight="1"/>
    <row r="94" spans="1:24" ht="15.8" customHeight="1"/>
    <row r="95" spans="1:24" ht="15.8" customHeight="1"/>
    <row r="96" spans="1:24" ht="15.8" customHeight="1"/>
    <row r="97" ht="15.8" customHeight="1"/>
    <row r="98" ht="15.8" customHeight="1"/>
    <row r="99" ht="15.8" customHeight="1"/>
    <row r="100" ht="15.8" customHeight="1"/>
    <row r="101" ht="15.8" customHeight="1"/>
    <row r="102" ht="15.8" customHeight="1"/>
    <row r="103" ht="15.8" customHeight="1"/>
    <row r="104" ht="15.8" customHeight="1"/>
    <row r="105" ht="15.8" customHeight="1"/>
    <row r="106" ht="15.8" customHeight="1"/>
    <row r="107" ht="15.8" customHeight="1"/>
    <row r="108" ht="15.8" customHeight="1"/>
    <row r="109" ht="15.8" customHeight="1"/>
    <row r="110" ht="15.8" customHeight="1"/>
    <row r="111" ht="15.8" customHeight="1"/>
    <row r="112" ht="15.8" customHeight="1"/>
    <row r="113" ht="15.8" customHeight="1"/>
    <row r="114" ht="15.8" customHeight="1"/>
    <row r="115" ht="15.8" customHeight="1"/>
    <row r="116" ht="15.8" customHeight="1"/>
    <row r="117" ht="15.8" customHeight="1"/>
    <row r="118" ht="15.8" customHeight="1"/>
    <row r="119" ht="15.8" customHeight="1"/>
    <row r="120" ht="15.8" customHeight="1"/>
    <row r="121" ht="15.8" customHeight="1"/>
    <row r="122" ht="15.8" customHeight="1"/>
    <row r="123" ht="15.8" customHeight="1"/>
    <row r="124" ht="15.8" customHeight="1"/>
    <row r="125" ht="15.8" customHeight="1"/>
    <row r="126" ht="15.8" customHeight="1"/>
    <row r="127" ht="15.8" customHeight="1"/>
    <row r="128" ht="15.8" customHeight="1"/>
    <row r="129" ht="15.8" customHeight="1"/>
    <row r="130" ht="15.8" customHeight="1"/>
    <row r="131" ht="15.8" customHeight="1"/>
    <row r="132" ht="15.8" customHeight="1"/>
    <row r="133" ht="15.8" customHeight="1"/>
    <row r="134" ht="15.8" customHeight="1"/>
    <row r="135" ht="15.8" customHeight="1"/>
    <row r="136" ht="15.8" customHeight="1"/>
    <row r="137" ht="15.8" customHeight="1"/>
    <row r="138" ht="15.8" customHeight="1"/>
    <row r="139" ht="15.8" customHeight="1"/>
    <row r="140" ht="15.8" customHeight="1"/>
    <row r="141" ht="15.8" customHeight="1"/>
    <row r="142" ht="15.8" customHeight="1"/>
    <row r="143" ht="15.8" customHeight="1"/>
    <row r="144" ht="15.8" customHeight="1"/>
    <row r="145" ht="15.8" customHeight="1"/>
    <row r="146" ht="15.8" customHeight="1"/>
    <row r="147" ht="15.8" customHeight="1"/>
    <row r="148" ht="15.8" customHeight="1"/>
    <row r="149" ht="15.8" customHeight="1"/>
    <row r="150" ht="15.8" customHeight="1"/>
    <row r="151" ht="15.8" customHeight="1"/>
    <row r="152" ht="15.8" customHeight="1"/>
    <row r="153" ht="15.8" customHeight="1"/>
    <row r="154" ht="15.8" customHeight="1"/>
    <row r="155" ht="15.8" customHeight="1"/>
    <row r="156" ht="15.8" customHeight="1"/>
    <row r="157" ht="15.8" customHeight="1"/>
    <row r="158" ht="15.8" customHeight="1"/>
    <row r="159" ht="15.8" customHeight="1"/>
    <row r="160" ht="15.8" customHeight="1"/>
    <row r="161" ht="15.8" customHeight="1"/>
    <row r="162" ht="15.8" customHeight="1"/>
    <row r="163" ht="15.8" customHeight="1"/>
    <row r="164" ht="15.8" customHeight="1"/>
    <row r="165" ht="15.8" customHeight="1"/>
    <row r="166" ht="15.8" customHeight="1"/>
    <row r="167" ht="15.8" customHeight="1"/>
    <row r="168" ht="15.8" customHeight="1"/>
    <row r="169" ht="15.8" customHeight="1"/>
    <row r="170" ht="15.8" customHeight="1"/>
    <row r="171" ht="15.8" customHeight="1"/>
    <row r="172" ht="15.8" customHeight="1"/>
    <row r="173" ht="15.8" customHeight="1"/>
    <row r="174" ht="15.8" customHeight="1"/>
    <row r="175" ht="15.8" customHeight="1"/>
    <row r="176" ht="15.8" customHeight="1"/>
    <row r="177" ht="15.8" customHeight="1"/>
    <row r="178" ht="15.8" customHeight="1"/>
    <row r="179" ht="15.8" customHeight="1"/>
    <row r="180" ht="15.8" customHeight="1"/>
    <row r="181" ht="15.8" customHeight="1"/>
    <row r="182" ht="15.8" customHeight="1"/>
    <row r="183" ht="15.8" customHeight="1"/>
    <row r="184" ht="15.8" customHeight="1"/>
    <row r="185" ht="15.8" customHeight="1"/>
    <row r="186" ht="15.8" customHeight="1"/>
    <row r="187" ht="15.8" customHeight="1"/>
    <row r="188" ht="15.8" customHeight="1"/>
    <row r="189" ht="15.8" customHeight="1"/>
    <row r="190" ht="15.8" customHeight="1"/>
    <row r="191" ht="15.8" customHeight="1"/>
    <row r="192" ht="15.8" customHeight="1"/>
    <row r="193" ht="15.8" customHeight="1"/>
    <row r="194" ht="15.8" customHeight="1"/>
    <row r="195" ht="15.8" customHeight="1"/>
    <row r="196" ht="15.8" customHeight="1"/>
    <row r="197" ht="15.8" customHeight="1"/>
    <row r="198" ht="15.8" customHeight="1"/>
    <row r="199" ht="15.8" customHeight="1"/>
    <row r="200" ht="15.8" customHeight="1"/>
    <row r="201" ht="15.8" customHeight="1"/>
    <row r="202" ht="15.8" customHeight="1"/>
    <row r="203" ht="15.8" customHeight="1"/>
    <row r="204" ht="15.8" customHeight="1"/>
    <row r="205" ht="15.8" customHeight="1"/>
    <row r="206" ht="15.8" customHeight="1"/>
    <row r="207" ht="15.8" customHeight="1"/>
    <row r="208" ht="15.8" customHeight="1"/>
    <row r="209" ht="15.8" customHeight="1"/>
    <row r="210" ht="15.8" customHeight="1"/>
    <row r="211" ht="15.8" customHeight="1"/>
    <row r="212" ht="15.8" customHeight="1"/>
    <row r="213" ht="15.8" customHeight="1"/>
    <row r="214" ht="15.8" customHeight="1"/>
    <row r="215" ht="15.8" customHeight="1"/>
    <row r="216" ht="15.8" customHeight="1"/>
    <row r="217" ht="15.8" customHeight="1"/>
    <row r="218" ht="15.8" customHeight="1"/>
    <row r="219" ht="15.8" customHeight="1"/>
    <row r="220" ht="15.8" customHeight="1"/>
    <row r="221" ht="15.8" customHeight="1"/>
    <row r="222" ht="15.8" customHeight="1"/>
    <row r="223" ht="15.8" customHeight="1"/>
    <row r="224" ht="15.8" customHeight="1"/>
    <row r="225" ht="15.8" customHeight="1"/>
    <row r="226" ht="15.8" customHeight="1"/>
    <row r="227" ht="15.8" customHeight="1"/>
    <row r="228" ht="15.8" customHeight="1"/>
    <row r="229" ht="15.8" customHeight="1"/>
    <row r="230" ht="15.8" customHeight="1"/>
    <row r="231" ht="15.8" customHeight="1"/>
    <row r="232" ht="15.8" customHeight="1"/>
    <row r="233" ht="15.8" customHeight="1"/>
    <row r="234" ht="15.8" customHeight="1"/>
    <row r="235" ht="15.8" customHeight="1"/>
    <row r="236" ht="15.8" customHeight="1"/>
    <row r="237" ht="15.8" customHeight="1"/>
    <row r="238" ht="15.8" customHeight="1"/>
    <row r="239" ht="15.8" customHeight="1"/>
    <row r="240" ht="15.8" customHeight="1"/>
    <row r="241" ht="15.8" customHeight="1"/>
    <row r="242" ht="15.8" customHeight="1"/>
    <row r="243" ht="15.8" customHeight="1"/>
    <row r="244" ht="15.8" customHeight="1"/>
    <row r="245" ht="15.8" customHeight="1"/>
    <row r="246" ht="15.8" customHeight="1"/>
    <row r="247" ht="15.8" customHeight="1"/>
    <row r="248" ht="15.8" customHeight="1"/>
    <row r="249" ht="15.8" customHeight="1"/>
    <row r="250" ht="15.8" customHeight="1"/>
    <row r="251" ht="15.8" customHeight="1"/>
    <row r="252" ht="15.8" customHeight="1"/>
    <row r="253" ht="15.8" customHeight="1"/>
    <row r="254" ht="15.8" customHeight="1"/>
    <row r="255" ht="15.8" customHeight="1"/>
    <row r="256" ht="15.8" customHeight="1"/>
    <row r="257" ht="15.8" customHeight="1"/>
    <row r="258" ht="15.8" customHeight="1"/>
    <row r="259" ht="15.8" customHeight="1"/>
    <row r="260" ht="15.8" customHeight="1"/>
    <row r="261" ht="15.8" customHeight="1"/>
    <row r="262" ht="15.8" customHeight="1"/>
    <row r="263" ht="15.8" customHeight="1"/>
    <row r="264" ht="15.8" customHeight="1"/>
    <row r="265" ht="15.8" customHeight="1"/>
    <row r="266" ht="15.8" customHeight="1"/>
    <row r="267" ht="15.8" customHeight="1"/>
    <row r="268" ht="15.8" customHeight="1"/>
    <row r="269" ht="15.8" customHeight="1"/>
    <row r="270" ht="15.8" customHeight="1"/>
    <row r="271" ht="15.8" customHeight="1"/>
    <row r="272" ht="15.8" customHeight="1"/>
    <row r="273" ht="15.8" customHeight="1"/>
    <row r="274" ht="15.8" customHeight="1"/>
    <row r="275" ht="15.8" customHeight="1"/>
    <row r="276" ht="15.8" customHeight="1"/>
    <row r="277" ht="15.8" customHeight="1"/>
    <row r="278" ht="15.8" customHeight="1"/>
    <row r="279" ht="15.8" customHeight="1"/>
    <row r="280" ht="15.8" customHeight="1"/>
    <row r="281" ht="15.8" customHeight="1"/>
    <row r="282" ht="15.8" customHeight="1"/>
    <row r="283" ht="15.8" customHeight="1"/>
    <row r="284" ht="15.8" customHeight="1"/>
    <row r="285" ht="15.8" customHeight="1"/>
    <row r="286" ht="15.8" customHeight="1"/>
    <row r="287" ht="15.8" customHeight="1"/>
    <row r="288" ht="15.8" customHeight="1"/>
    <row r="289" ht="15.8" customHeight="1"/>
    <row r="290" ht="15.8" customHeight="1"/>
    <row r="291" ht="15.8" customHeight="1"/>
    <row r="292" ht="15.8" customHeight="1"/>
    <row r="293" ht="15.8" customHeight="1"/>
    <row r="294" ht="15.8" customHeight="1"/>
    <row r="295" ht="15.8" customHeight="1"/>
    <row r="296" ht="15.8" customHeight="1"/>
    <row r="297" ht="15.8" customHeight="1"/>
    <row r="298" ht="15.8" customHeight="1"/>
    <row r="299" ht="15.8" customHeight="1"/>
    <row r="300" ht="15.8" customHeight="1"/>
    <row r="301" ht="15.8" customHeight="1"/>
    <row r="302" ht="15.8" customHeight="1"/>
    <row r="303" ht="15.8" customHeight="1"/>
    <row r="304" ht="15.8" customHeight="1"/>
    <row r="305" ht="15.8" customHeight="1"/>
    <row r="306" ht="15.8" customHeight="1"/>
    <row r="307" ht="15.8" customHeight="1"/>
    <row r="308" ht="15.8" customHeight="1"/>
    <row r="309" ht="15.8" customHeight="1"/>
    <row r="310" ht="15.8" customHeight="1"/>
    <row r="311" ht="15.8" customHeight="1"/>
    <row r="312" ht="15.8" customHeight="1"/>
    <row r="313" ht="15.8" customHeight="1"/>
    <row r="314" ht="15.8" customHeight="1"/>
    <row r="315" ht="15.8" customHeight="1"/>
    <row r="316" ht="15.8" customHeight="1"/>
    <row r="317" ht="15.8" customHeight="1"/>
    <row r="318" ht="15.8" customHeight="1"/>
    <row r="319" ht="15.8" customHeight="1"/>
    <row r="320" ht="15.8" customHeight="1"/>
    <row r="321" ht="15.8" customHeight="1"/>
    <row r="322" ht="15.8" customHeight="1"/>
    <row r="323" ht="15.8" customHeight="1"/>
    <row r="324" ht="15.8" customHeight="1"/>
    <row r="325" ht="15.8" customHeight="1"/>
    <row r="326" ht="15.8" customHeight="1"/>
    <row r="327" ht="15.8" customHeight="1"/>
    <row r="328" ht="15.8" customHeight="1"/>
    <row r="329" ht="15.8" customHeight="1"/>
    <row r="330" ht="15.8" customHeight="1"/>
    <row r="331" ht="15.8" customHeight="1"/>
    <row r="332" ht="15.8" customHeight="1"/>
    <row r="333" ht="15.8" customHeight="1"/>
    <row r="334" ht="15.8" customHeight="1"/>
    <row r="335" ht="15.8" customHeight="1"/>
    <row r="336" ht="15.8" customHeight="1"/>
    <row r="337" ht="15.8" customHeight="1"/>
    <row r="338" ht="15.8" customHeight="1"/>
    <row r="339" ht="15.8" customHeight="1"/>
    <row r="340" ht="15.8" customHeight="1"/>
    <row r="341" ht="15.8" customHeight="1"/>
    <row r="342" ht="15.8" customHeight="1"/>
    <row r="343" ht="15.8" customHeight="1"/>
    <row r="344" ht="15.8" customHeight="1"/>
    <row r="345" ht="15.8" customHeight="1"/>
    <row r="346" ht="15.8" customHeight="1"/>
    <row r="347" ht="15.8" customHeight="1"/>
    <row r="348" ht="15.8" customHeight="1"/>
    <row r="349" ht="15.8" customHeight="1"/>
    <row r="350" ht="15.8" customHeight="1"/>
    <row r="351" ht="15.8" customHeight="1"/>
    <row r="352" ht="15.8" customHeight="1"/>
    <row r="353" ht="15.8" customHeight="1"/>
    <row r="354" ht="15.8" customHeight="1"/>
    <row r="355" ht="15.8" customHeight="1"/>
    <row r="356" ht="15.8" customHeight="1"/>
    <row r="357" ht="15.8" customHeight="1"/>
    <row r="358" ht="15.8" customHeight="1"/>
    <row r="359" ht="15.8" customHeight="1"/>
    <row r="360" ht="15.8" customHeight="1"/>
    <row r="361" ht="15.8" customHeight="1"/>
    <row r="362" ht="15.8" customHeight="1"/>
    <row r="363" ht="15.8" customHeight="1"/>
    <row r="364" ht="15.8" customHeight="1"/>
    <row r="365" ht="15.8" customHeight="1"/>
    <row r="366" ht="15.8" customHeight="1"/>
    <row r="367" ht="15.8" customHeight="1"/>
    <row r="368" ht="15.8" customHeight="1"/>
    <row r="369" ht="15.8" customHeight="1"/>
    <row r="370" ht="15.8" customHeight="1"/>
    <row r="371" ht="15.8" customHeight="1"/>
    <row r="372" ht="15.8" customHeight="1"/>
    <row r="373" ht="15.8" customHeight="1"/>
    <row r="374" ht="15.8" customHeight="1"/>
    <row r="375" ht="15.8" customHeight="1"/>
    <row r="376" ht="15.8" customHeight="1"/>
    <row r="377" ht="15.8" customHeight="1"/>
    <row r="378" ht="15.8" customHeight="1"/>
    <row r="379" ht="15.8" customHeight="1"/>
    <row r="380" ht="15.8" customHeight="1"/>
    <row r="381" ht="15.8" customHeight="1"/>
    <row r="382" ht="15.8" customHeight="1"/>
    <row r="383" ht="15.8" customHeight="1"/>
    <row r="384" ht="15.8" customHeight="1"/>
    <row r="385" ht="15.8" customHeight="1"/>
    <row r="386" ht="15.8" customHeight="1"/>
    <row r="387" ht="15.8" customHeight="1"/>
    <row r="388" ht="15.8" customHeight="1"/>
    <row r="389" ht="15.8" customHeight="1"/>
    <row r="390" ht="15.8" customHeight="1"/>
    <row r="391" ht="15.8" customHeight="1"/>
    <row r="392" ht="15.8" customHeight="1"/>
    <row r="393" ht="15.8" customHeight="1"/>
    <row r="394" ht="15.8" customHeight="1"/>
    <row r="395" ht="15.8" customHeight="1"/>
    <row r="396" ht="15.8" customHeight="1"/>
    <row r="397" ht="15.8" customHeight="1"/>
    <row r="398" ht="15.8" customHeight="1"/>
    <row r="399" ht="15.8" customHeight="1"/>
    <row r="400" ht="15.8" customHeight="1"/>
    <row r="401" ht="15.8" customHeight="1"/>
    <row r="402" ht="15.8" customHeight="1"/>
    <row r="403" ht="15.8" customHeight="1"/>
    <row r="404" ht="15.8" customHeight="1"/>
    <row r="405" ht="15.8" customHeight="1"/>
    <row r="406" ht="15.8" customHeight="1"/>
    <row r="407" ht="15.8" customHeight="1"/>
    <row r="408" ht="15.8" customHeight="1"/>
    <row r="409" ht="15.8" customHeight="1"/>
    <row r="410" ht="15.8" customHeight="1"/>
    <row r="411" ht="15.8" customHeight="1"/>
    <row r="412" ht="15.8" customHeight="1"/>
    <row r="413" ht="15.8" customHeight="1"/>
    <row r="414" ht="15.8" customHeight="1"/>
    <row r="415" ht="15.8" customHeight="1"/>
    <row r="416" ht="15.8" customHeight="1"/>
    <row r="417" ht="15.8" customHeight="1"/>
    <row r="418" ht="15.8" customHeight="1"/>
    <row r="419" ht="15.8" customHeight="1"/>
    <row r="420" ht="15.8" customHeight="1"/>
    <row r="421" ht="15.8" customHeight="1"/>
    <row r="422" ht="15.8" customHeight="1"/>
    <row r="423" ht="15.8" customHeight="1"/>
    <row r="424" ht="15.8" customHeight="1"/>
    <row r="425" ht="15.8" customHeight="1"/>
    <row r="426" ht="15.8" customHeight="1"/>
    <row r="427" ht="15.8" customHeight="1"/>
    <row r="428" ht="15.8" customHeight="1"/>
    <row r="429" ht="15.8" customHeight="1"/>
    <row r="430" ht="15.8" customHeight="1"/>
    <row r="431" ht="15.8" customHeight="1"/>
    <row r="432" ht="15.8" customHeight="1"/>
    <row r="433" ht="15.8" customHeight="1"/>
    <row r="434" ht="15.8" customHeight="1"/>
    <row r="435" ht="15.8" customHeight="1"/>
    <row r="436" ht="15.8" customHeight="1"/>
    <row r="437" ht="15.8" customHeight="1"/>
    <row r="438" ht="15.8" customHeight="1"/>
    <row r="439" ht="15.8" customHeight="1"/>
    <row r="440" ht="15.8" customHeight="1"/>
    <row r="441" ht="15.8" customHeight="1"/>
    <row r="442" ht="15.8" customHeight="1"/>
    <row r="443" ht="15.8" customHeight="1"/>
    <row r="444" ht="15.8" customHeight="1"/>
    <row r="445" ht="15.8" customHeight="1"/>
    <row r="446" ht="15.8" customHeight="1"/>
    <row r="447" ht="15.8" customHeight="1"/>
    <row r="448" ht="15.8" customHeight="1"/>
    <row r="449" ht="15.8" customHeight="1"/>
    <row r="450" ht="15.8" customHeight="1"/>
    <row r="451" ht="15.8" customHeight="1"/>
    <row r="452" ht="15.8" customHeight="1"/>
    <row r="453" ht="15.8" customHeight="1"/>
    <row r="454" ht="15.8" customHeight="1"/>
    <row r="455" ht="15.8" customHeight="1"/>
    <row r="456" ht="15.8" customHeight="1"/>
    <row r="457" ht="15.8" customHeight="1"/>
    <row r="458" ht="15.8" customHeight="1"/>
    <row r="459" ht="15.8" customHeight="1"/>
    <row r="460" ht="15.8" customHeight="1"/>
    <row r="461" ht="15.8" customHeight="1"/>
    <row r="462" ht="15.8" customHeight="1"/>
    <row r="463" ht="15.8" customHeight="1"/>
    <row r="464" ht="15.8" customHeight="1"/>
    <row r="465" ht="15.8" customHeight="1"/>
    <row r="466" ht="15.8" customHeight="1"/>
    <row r="467" ht="15.8" customHeight="1"/>
    <row r="468" ht="15.8" customHeight="1"/>
    <row r="469" ht="15.8" customHeight="1"/>
    <row r="470" ht="15.8" customHeight="1"/>
    <row r="471" ht="15.8" customHeight="1"/>
    <row r="472" ht="15.8" customHeight="1"/>
    <row r="473" ht="15.8" customHeight="1"/>
    <row r="474" ht="15.8" customHeight="1"/>
    <row r="475" ht="15.8" customHeight="1"/>
    <row r="476" ht="15.8" customHeight="1"/>
    <row r="477" ht="15.8" customHeight="1"/>
    <row r="478" ht="15.8" customHeight="1"/>
    <row r="479" ht="15.8" customHeight="1"/>
    <row r="480" ht="15.8" customHeight="1"/>
    <row r="481" ht="15.8" customHeight="1"/>
    <row r="482" ht="15.8" customHeight="1"/>
    <row r="483" ht="15.8" customHeight="1"/>
    <row r="484" ht="15.8" customHeight="1"/>
    <row r="485" ht="15.8" customHeight="1"/>
    <row r="486" ht="15.8" customHeight="1"/>
    <row r="487" ht="15.8" customHeight="1"/>
    <row r="488" ht="15.8" customHeight="1"/>
    <row r="489" ht="15.8" customHeight="1"/>
    <row r="490" ht="15.8" customHeight="1"/>
    <row r="491" ht="15.8" customHeight="1"/>
    <row r="492" ht="15.8" customHeight="1"/>
    <row r="493" ht="15.8" customHeight="1"/>
    <row r="494" ht="15.8" customHeight="1"/>
    <row r="495" ht="15.8" customHeight="1"/>
    <row r="496" ht="15.8" customHeight="1"/>
    <row r="497" ht="15.8" customHeight="1"/>
    <row r="498" ht="15.8" customHeight="1"/>
    <row r="499" ht="15.8" customHeight="1"/>
    <row r="500" ht="15.8" customHeight="1"/>
    <row r="501" ht="15.8" customHeight="1"/>
    <row r="502" ht="15.8" customHeight="1"/>
    <row r="503" ht="15.8" customHeight="1"/>
    <row r="504" ht="15.8" customHeight="1"/>
    <row r="505" ht="15.8" customHeight="1"/>
    <row r="506" ht="15.8" customHeight="1"/>
    <row r="507" ht="15.8" customHeight="1"/>
    <row r="508" ht="15.8" customHeight="1"/>
    <row r="509" ht="15.8" customHeight="1"/>
    <row r="510" ht="15.8" customHeight="1"/>
    <row r="511" ht="15.8" customHeight="1"/>
    <row r="512" ht="15.8" customHeight="1"/>
    <row r="513" ht="15.8" customHeight="1"/>
    <row r="514" ht="15.8" customHeight="1"/>
    <row r="515" ht="15.8" customHeight="1"/>
    <row r="516" ht="15.8" customHeight="1"/>
    <row r="517" ht="15.8" customHeight="1"/>
    <row r="518" ht="15.8" customHeight="1"/>
    <row r="519" ht="15.8" customHeight="1"/>
    <row r="520" ht="15.8" customHeight="1"/>
    <row r="521" ht="15.8" customHeight="1"/>
    <row r="522" ht="15.8" customHeight="1"/>
    <row r="523" ht="15.8" customHeight="1"/>
    <row r="524" ht="15.8" customHeight="1"/>
    <row r="525" ht="15.8" customHeight="1"/>
    <row r="526" ht="15.8" customHeight="1"/>
    <row r="527" ht="15.8" customHeight="1"/>
    <row r="528" ht="15.8" customHeight="1"/>
    <row r="529" ht="15.8" customHeight="1"/>
    <row r="530" ht="15.8" customHeight="1"/>
    <row r="531" ht="15.8" customHeight="1"/>
    <row r="532" ht="15.8" customHeight="1"/>
    <row r="533" ht="15.8" customHeight="1"/>
    <row r="534" ht="15.8" customHeight="1"/>
    <row r="535" ht="15.8" customHeight="1"/>
    <row r="536" ht="15.8" customHeight="1"/>
    <row r="537" ht="15.8" customHeight="1"/>
    <row r="538" ht="15.8" customHeight="1"/>
    <row r="539" ht="15.8" customHeight="1"/>
    <row r="540" ht="15.8" customHeight="1"/>
    <row r="541" ht="15.8" customHeight="1"/>
    <row r="542" ht="15.8" customHeight="1"/>
    <row r="543" ht="15.8" customHeight="1"/>
    <row r="544" ht="15.8" customHeight="1"/>
    <row r="545" ht="15.8" customHeight="1"/>
    <row r="546" ht="15.8" customHeight="1"/>
    <row r="547" ht="15.8" customHeight="1"/>
    <row r="548" ht="15.8" customHeight="1"/>
    <row r="549" ht="15.8" customHeight="1"/>
    <row r="550" ht="15.8" customHeight="1"/>
    <row r="551" ht="15.8" customHeight="1"/>
    <row r="552" ht="15.8" customHeight="1"/>
    <row r="553" ht="15.8" customHeight="1"/>
    <row r="554" ht="15.8" customHeight="1"/>
    <row r="555" ht="15.8" customHeight="1"/>
    <row r="556" ht="15.8" customHeight="1"/>
    <row r="557" ht="15.8" customHeight="1"/>
    <row r="558" ht="15.8" customHeight="1"/>
    <row r="559" ht="15.8" customHeight="1"/>
    <row r="560" ht="15.8" customHeight="1"/>
    <row r="561" ht="15.8" customHeight="1"/>
    <row r="562" ht="15.8" customHeight="1"/>
    <row r="563" ht="15.8" customHeight="1"/>
    <row r="564" ht="15.8" customHeight="1"/>
    <row r="565" ht="15.8" customHeight="1"/>
    <row r="566" ht="15.8" customHeight="1"/>
    <row r="567" ht="15.8" customHeight="1"/>
    <row r="568" ht="15.8" customHeight="1"/>
    <row r="569" ht="15.8" customHeight="1"/>
    <row r="570" ht="15.8" customHeight="1"/>
    <row r="571" ht="15.8" customHeight="1"/>
    <row r="572" ht="15.8" customHeight="1"/>
    <row r="573" ht="15.8" customHeight="1"/>
    <row r="574" ht="15.8" customHeight="1"/>
    <row r="575" ht="15.8" customHeight="1"/>
    <row r="576" ht="15.8" customHeight="1"/>
    <row r="577" ht="15.8" customHeight="1"/>
    <row r="578" ht="15.8" customHeight="1"/>
    <row r="579" ht="15.8" customHeight="1"/>
    <row r="580" ht="15.8" customHeight="1"/>
    <row r="581" ht="15.8" customHeight="1"/>
    <row r="582" ht="15.8" customHeight="1"/>
    <row r="583" ht="15.8" customHeight="1"/>
    <row r="584" ht="15.8" customHeight="1"/>
    <row r="585" ht="15.8" customHeight="1"/>
    <row r="586" ht="15.8" customHeight="1"/>
    <row r="587" ht="15.8" customHeight="1"/>
    <row r="588" ht="15.8" customHeight="1"/>
    <row r="589" ht="15.8" customHeight="1"/>
    <row r="590" ht="15.8" customHeight="1"/>
    <row r="591" ht="15.8" customHeight="1"/>
    <row r="592" ht="15.8" customHeight="1"/>
    <row r="593" ht="15.8" customHeight="1"/>
    <row r="594" ht="15.8" customHeight="1"/>
    <row r="595" ht="15.8" customHeight="1"/>
    <row r="596" ht="15.8" customHeight="1"/>
    <row r="597" ht="15.8" customHeight="1"/>
    <row r="598" ht="15.8" customHeight="1"/>
    <row r="599" ht="15.8" customHeight="1"/>
    <row r="600" ht="15.8" customHeight="1"/>
    <row r="601" ht="15.8" customHeight="1"/>
    <row r="602" ht="15.8" customHeight="1"/>
    <row r="603" ht="15.8" customHeight="1"/>
    <row r="604" ht="15.8" customHeight="1"/>
    <row r="605" ht="15.8" customHeight="1"/>
    <row r="606" ht="15.8" customHeight="1"/>
    <row r="607" ht="15.8" customHeight="1"/>
    <row r="608" ht="15.8" customHeight="1"/>
    <row r="609" ht="15.8" customHeight="1"/>
    <row r="610" ht="15.8" customHeight="1"/>
    <row r="611" ht="15.8" customHeight="1"/>
    <row r="612" ht="15.8" customHeight="1"/>
    <row r="613" ht="15.8" customHeight="1"/>
    <row r="614" ht="15.8" customHeight="1"/>
    <row r="615" ht="15.8" customHeight="1"/>
    <row r="616" ht="15.8" customHeight="1"/>
    <row r="617" ht="15.8" customHeight="1"/>
    <row r="618" ht="15.8" customHeight="1"/>
    <row r="619" ht="15.8" customHeight="1"/>
    <row r="620" ht="15.8" customHeight="1"/>
    <row r="621" ht="15.8" customHeight="1"/>
    <row r="622" ht="15.8" customHeight="1"/>
    <row r="623" ht="15.8" customHeight="1"/>
    <row r="624" ht="15.8" customHeight="1"/>
    <row r="625" ht="15.8" customHeight="1"/>
    <row r="626" ht="15.8" customHeight="1"/>
    <row r="627" ht="15.8" customHeight="1"/>
    <row r="628" ht="15.8" customHeight="1"/>
    <row r="629" ht="15.8" customHeight="1"/>
    <row r="630" ht="15.8" customHeight="1"/>
    <row r="631" ht="15.8" customHeight="1"/>
    <row r="632" ht="15.8" customHeight="1"/>
    <row r="633" ht="15.8" customHeight="1"/>
    <row r="634" ht="15.8" customHeight="1"/>
    <row r="635" ht="15.8" customHeight="1"/>
    <row r="636" ht="15.8" customHeight="1"/>
    <row r="637" ht="15.8" customHeight="1"/>
    <row r="638" ht="15.8" customHeight="1"/>
    <row r="639" ht="15.8" customHeight="1"/>
    <row r="640" ht="15.8" customHeight="1"/>
    <row r="641" ht="15.8" customHeight="1"/>
    <row r="642" ht="15.8" customHeight="1"/>
    <row r="643" ht="15.8" customHeight="1"/>
    <row r="644" ht="15.8" customHeight="1"/>
    <row r="645" ht="15.8" customHeight="1"/>
    <row r="646" ht="15.8" customHeight="1"/>
    <row r="647" ht="15.8" customHeight="1"/>
    <row r="648" ht="15.8" customHeight="1"/>
    <row r="649" ht="15.8" customHeight="1"/>
    <row r="650" ht="15.8" customHeight="1"/>
    <row r="651" ht="15.8" customHeight="1"/>
    <row r="652" ht="15.8" customHeight="1"/>
    <row r="653" ht="15.8" customHeight="1"/>
    <row r="654" ht="15.8" customHeight="1"/>
    <row r="655" ht="15.8" customHeight="1"/>
    <row r="656" ht="15.8" customHeight="1"/>
    <row r="657" ht="15.8" customHeight="1"/>
    <row r="658" ht="15.8" customHeight="1"/>
    <row r="659" ht="15.8" customHeight="1"/>
    <row r="660" ht="15.8" customHeight="1"/>
    <row r="661" ht="15.8" customHeight="1"/>
    <row r="662" ht="15.8" customHeight="1"/>
    <row r="663" ht="15.8" customHeight="1"/>
    <row r="664" ht="15.8" customHeight="1"/>
    <row r="665" ht="15.8" customHeight="1"/>
    <row r="666" ht="15.8" customHeight="1"/>
    <row r="667" ht="15.8" customHeight="1"/>
    <row r="668" ht="15.8" customHeight="1"/>
    <row r="669" ht="15.8" customHeight="1"/>
    <row r="670" ht="15.8" customHeight="1"/>
    <row r="671" ht="15.8" customHeight="1"/>
    <row r="672" ht="15.8" customHeight="1"/>
    <row r="673" ht="15.8" customHeight="1"/>
    <row r="674" ht="15.8" customHeight="1"/>
    <row r="675" ht="15.8" customHeight="1"/>
    <row r="676" ht="15.8" customHeight="1"/>
    <row r="677" ht="15.8" customHeight="1"/>
    <row r="678" ht="15.8" customHeight="1"/>
    <row r="679" ht="15.8" customHeight="1"/>
    <row r="680" ht="15.8" customHeight="1"/>
    <row r="681" ht="15.8" customHeight="1"/>
    <row r="682" ht="15.8" customHeight="1"/>
    <row r="683" ht="15.8" customHeight="1"/>
    <row r="684" ht="15.8" customHeight="1"/>
    <row r="685" ht="15.8" customHeight="1"/>
    <row r="686" ht="15.8" customHeight="1"/>
    <row r="687" ht="15.8" customHeight="1"/>
    <row r="688" ht="15.8" customHeight="1"/>
    <row r="689" ht="15.8" customHeight="1"/>
    <row r="690" ht="15.8" customHeight="1"/>
    <row r="691" ht="15.8" customHeight="1"/>
    <row r="692" ht="15.8" customHeight="1"/>
    <row r="693" ht="15.8" customHeight="1"/>
    <row r="694" ht="15.8" customHeight="1"/>
    <row r="695" ht="15.8" customHeight="1"/>
    <row r="696" ht="15.8" customHeight="1"/>
    <row r="697" ht="15.8" customHeight="1"/>
    <row r="698" ht="15.8" customHeight="1"/>
    <row r="699" ht="15.8" customHeight="1"/>
    <row r="700" ht="15.8" customHeight="1"/>
    <row r="701" ht="15.8" customHeight="1"/>
    <row r="702" ht="15.8" customHeight="1"/>
    <row r="703" ht="15.8" customHeight="1"/>
    <row r="704" ht="15.8" customHeight="1"/>
    <row r="705" ht="15.8" customHeight="1"/>
    <row r="706" ht="15.8" customHeight="1"/>
    <row r="707" ht="15.8" customHeight="1"/>
    <row r="708" ht="15.8" customHeight="1"/>
    <row r="709" ht="15.8" customHeight="1"/>
    <row r="710" ht="15.8" customHeight="1"/>
    <row r="711" ht="15.8" customHeight="1"/>
    <row r="712" ht="15.8" customHeight="1"/>
    <row r="713" ht="15.8" customHeight="1"/>
    <row r="714" ht="15.8" customHeight="1"/>
    <row r="715" ht="15.8" customHeight="1"/>
    <row r="716" ht="15.8" customHeight="1"/>
    <row r="717" ht="15.8" customHeight="1"/>
    <row r="718" ht="15.8" customHeight="1"/>
    <row r="719" ht="15.8" customHeight="1"/>
    <row r="720" ht="15.8" customHeight="1"/>
    <row r="721" ht="15.8" customHeight="1"/>
    <row r="722" ht="15.8" customHeight="1"/>
    <row r="723" ht="15.8" customHeight="1"/>
    <row r="724" ht="15.8" customHeight="1"/>
    <row r="725" ht="15.8" customHeight="1"/>
    <row r="726" ht="15.8" customHeight="1"/>
    <row r="727" ht="15.8" customHeight="1"/>
    <row r="728" ht="15.8" customHeight="1"/>
    <row r="729" ht="15.8" customHeight="1"/>
    <row r="730" ht="15.8" customHeight="1"/>
    <row r="731" ht="15.8" customHeight="1"/>
    <row r="732" ht="15.8" customHeight="1"/>
    <row r="733" ht="15.8" customHeight="1"/>
    <row r="734" ht="15.8" customHeight="1"/>
    <row r="735" ht="15.8" customHeight="1"/>
    <row r="736" ht="15.8" customHeight="1"/>
    <row r="737" ht="15.8" customHeight="1"/>
    <row r="738" ht="15.8" customHeight="1"/>
    <row r="739" ht="15.8" customHeight="1"/>
    <row r="740" ht="15.8" customHeight="1"/>
    <row r="741" ht="15.8" customHeight="1"/>
    <row r="742" ht="15.8" customHeight="1"/>
    <row r="743" ht="15.8" customHeight="1"/>
    <row r="744" ht="15.8" customHeight="1"/>
    <row r="745" ht="15.8" customHeight="1"/>
    <row r="746" ht="15.8" customHeight="1"/>
    <row r="747" ht="15.8" customHeight="1"/>
    <row r="748" ht="15.8" customHeight="1"/>
    <row r="749" ht="15.8" customHeight="1"/>
    <row r="750" ht="15.8" customHeight="1"/>
    <row r="751" ht="15.8" customHeight="1"/>
    <row r="752" ht="15.8" customHeight="1"/>
    <row r="753" ht="15.8" customHeight="1"/>
    <row r="754" ht="15.8" customHeight="1"/>
    <row r="755" ht="15.8" customHeight="1"/>
    <row r="756" ht="15.8" customHeight="1"/>
    <row r="757" ht="15.8" customHeight="1"/>
    <row r="758" ht="15.8" customHeight="1"/>
    <row r="759" ht="15.8" customHeight="1"/>
    <row r="760" ht="15.8" customHeight="1"/>
    <row r="761" ht="15.8" customHeight="1"/>
    <row r="762" ht="15.8" customHeight="1"/>
    <row r="763" ht="15.8" customHeight="1"/>
    <row r="764" ht="15.8" customHeight="1"/>
    <row r="765" ht="15.8" customHeight="1"/>
    <row r="766" ht="15.8" customHeight="1"/>
    <row r="767" ht="15.8" customHeight="1"/>
    <row r="768" ht="15.8" customHeight="1"/>
    <row r="769" ht="15.8" customHeight="1"/>
    <row r="770" ht="15.8" customHeight="1"/>
    <row r="771" ht="15.8" customHeight="1"/>
    <row r="772" ht="15.8" customHeight="1"/>
    <row r="773" ht="15.8" customHeight="1"/>
    <row r="774" ht="15.8" customHeight="1"/>
    <row r="775" ht="15.8" customHeight="1"/>
    <row r="776" ht="15.8" customHeight="1"/>
    <row r="777" ht="15.8" customHeight="1"/>
    <row r="778" ht="15.8" customHeight="1"/>
    <row r="779" ht="15.8" customHeight="1"/>
    <row r="780" ht="15.8" customHeight="1"/>
    <row r="781" ht="15.8" customHeight="1"/>
    <row r="782" ht="15.8" customHeight="1"/>
    <row r="783" ht="15.8" customHeight="1"/>
    <row r="784" ht="15.8" customHeight="1"/>
    <row r="785" ht="15.8" customHeight="1"/>
    <row r="786" ht="15.8" customHeight="1"/>
    <row r="787" ht="15.8" customHeight="1"/>
    <row r="788" ht="15.8" customHeight="1"/>
    <row r="789" ht="15.8" customHeight="1"/>
    <row r="790" ht="15.8" customHeight="1"/>
    <row r="791" ht="15.8" customHeight="1"/>
    <row r="792" ht="15.8" customHeight="1"/>
    <row r="793" ht="15.8" customHeight="1"/>
    <row r="794" ht="15.8" customHeight="1"/>
    <row r="795" ht="15.8" customHeight="1"/>
    <row r="796" ht="15.8" customHeight="1"/>
    <row r="797" ht="15.8" customHeight="1"/>
    <row r="798" ht="15.8" customHeight="1"/>
    <row r="799" ht="15.8" customHeight="1"/>
    <row r="800" ht="15.8" customHeight="1"/>
    <row r="801" ht="15.8" customHeight="1"/>
    <row r="802" ht="15.8" customHeight="1"/>
    <row r="803" ht="15.8" customHeight="1"/>
    <row r="804" ht="15.8" customHeight="1"/>
    <row r="805" ht="15.8" customHeight="1"/>
    <row r="806" ht="15.8" customHeight="1"/>
    <row r="807" ht="15.8" customHeight="1"/>
    <row r="808" ht="15.8" customHeight="1"/>
    <row r="809" ht="15.8" customHeight="1"/>
    <row r="810" ht="15.8" customHeight="1"/>
    <row r="811" ht="15.8" customHeight="1"/>
    <row r="812" ht="15.8" customHeight="1"/>
    <row r="813" ht="15.8" customHeight="1"/>
    <row r="814" ht="15.8" customHeight="1"/>
    <row r="815" ht="15.8" customHeight="1"/>
    <row r="816" ht="15.8" customHeight="1"/>
    <row r="817" ht="15.8" customHeight="1"/>
    <row r="818" ht="15.8" customHeight="1"/>
    <row r="819" ht="15.8" customHeight="1"/>
    <row r="820" ht="15.8" customHeight="1"/>
    <row r="821" ht="15.8" customHeight="1"/>
    <row r="822" ht="15.8" customHeight="1"/>
    <row r="823" ht="15.8" customHeight="1"/>
    <row r="824" ht="15.8" customHeight="1"/>
    <row r="825" ht="15.8" customHeight="1"/>
    <row r="826" ht="15.8" customHeight="1"/>
    <row r="827" ht="15.8" customHeight="1"/>
    <row r="828" ht="15.8" customHeight="1"/>
    <row r="829" ht="15.8" customHeight="1"/>
    <row r="830" ht="15.8" customHeight="1"/>
    <row r="831" ht="15.8" customHeight="1"/>
    <row r="832" ht="15.8" customHeight="1"/>
    <row r="833" ht="15.8" customHeight="1"/>
    <row r="834" ht="15.8" customHeight="1"/>
    <row r="835" ht="15.8" customHeight="1"/>
    <row r="836" ht="15.8" customHeight="1"/>
    <row r="837" ht="15.8" customHeight="1"/>
    <row r="838" ht="15.8" customHeight="1"/>
    <row r="839" ht="15.8" customHeight="1"/>
    <row r="840" ht="15.8" customHeight="1"/>
    <row r="841" ht="15.8" customHeight="1"/>
    <row r="842" ht="15.8" customHeight="1"/>
    <row r="843" ht="15.8" customHeight="1"/>
    <row r="844" ht="15.8" customHeight="1"/>
    <row r="845" ht="15.8" customHeight="1"/>
    <row r="846" ht="15.8" customHeight="1"/>
    <row r="847" ht="15.8" customHeight="1"/>
    <row r="848" ht="15.8" customHeight="1"/>
    <row r="849" ht="15.8" customHeight="1"/>
    <row r="850" ht="15.8" customHeight="1"/>
    <row r="851" ht="15.8" customHeight="1"/>
    <row r="852" ht="15.8" customHeight="1"/>
    <row r="853" ht="15.8" customHeight="1"/>
    <row r="854" ht="15.8" customHeight="1"/>
    <row r="855" ht="15.8" customHeight="1"/>
    <row r="856" ht="15.8" customHeight="1"/>
    <row r="857" ht="15.8" customHeight="1"/>
    <row r="858" ht="15.8" customHeight="1"/>
    <row r="859" ht="15.8" customHeight="1"/>
    <row r="860" ht="15.8" customHeight="1"/>
    <row r="861" ht="15.8" customHeight="1"/>
    <row r="862" ht="15.8" customHeight="1"/>
    <row r="863" ht="15.8" customHeight="1"/>
    <row r="864" ht="15.8" customHeight="1"/>
    <row r="865" ht="15.8" customHeight="1"/>
    <row r="866" ht="15.8" customHeight="1"/>
    <row r="867" ht="15.8" customHeight="1"/>
    <row r="868" ht="15.8" customHeight="1"/>
    <row r="869" ht="15.8" customHeight="1"/>
    <row r="870" ht="15.8" customHeight="1"/>
    <row r="871" ht="15.8" customHeight="1"/>
    <row r="872" ht="15.8" customHeight="1"/>
    <row r="873" ht="15.8" customHeight="1"/>
    <row r="874" ht="15.8" customHeight="1"/>
    <row r="875" ht="15.8" customHeight="1"/>
    <row r="876" ht="15.8" customHeight="1"/>
    <row r="877" ht="15.8" customHeight="1"/>
    <row r="878" ht="15.8" customHeight="1"/>
    <row r="879" ht="15.8" customHeight="1"/>
    <row r="880" ht="15.8" customHeight="1"/>
    <row r="881" ht="15.8" customHeight="1"/>
    <row r="882" ht="15.8" customHeight="1"/>
    <row r="883" ht="15.8" customHeight="1"/>
    <row r="884" ht="15.8" customHeight="1"/>
    <row r="885" ht="15.8" customHeight="1"/>
    <row r="886" ht="15.8" customHeight="1"/>
    <row r="887" ht="15.8" customHeight="1"/>
    <row r="888" ht="15.8" customHeight="1"/>
    <row r="889" ht="15.8" customHeight="1"/>
    <row r="890" ht="15.8" customHeight="1"/>
    <row r="891" ht="15.8" customHeight="1"/>
    <row r="892" ht="15.8" customHeight="1"/>
    <row r="893" ht="15.8" customHeight="1"/>
    <row r="894" ht="15.8" customHeight="1"/>
    <row r="895" ht="15.8" customHeight="1"/>
    <row r="896" ht="15.8" customHeight="1"/>
    <row r="897" ht="15.8" customHeight="1"/>
    <row r="898" ht="15.8" customHeight="1"/>
    <row r="899" ht="15.8" customHeight="1"/>
    <row r="900" ht="15.8" customHeight="1"/>
    <row r="901" ht="15.8" customHeight="1"/>
    <row r="902" ht="15.8" customHeight="1"/>
    <row r="903" ht="15.8" customHeight="1"/>
    <row r="904" ht="15.8" customHeight="1"/>
    <row r="905" ht="15.8" customHeight="1"/>
    <row r="906" ht="15.8" customHeight="1"/>
    <row r="907" ht="15.8" customHeight="1"/>
    <row r="908" ht="15.8" customHeight="1"/>
    <row r="909" ht="15.8" customHeight="1"/>
    <row r="910" ht="15.8" customHeight="1"/>
    <row r="911" ht="15.8" customHeight="1"/>
    <row r="912" ht="15.8" customHeight="1"/>
    <row r="913" ht="15.8" customHeight="1"/>
    <row r="914" ht="15.8" customHeight="1"/>
    <row r="915" ht="15.8" customHeight="1"/>
    <row r="916" ht="15.8" customHeight="1"/>
    <row r="917" ht="15.8" customHeight="1"/>
    <row r="918" ht="15.8" customHeight="1"/>
    <row r="919" ht="15.8" customHeight="1"/>
    <row r="920" ht="15.8" customHeight="1"/>
    <row r="921" ht="15.8" customHeight="1"/>
    <row r="922" ht="15.8" customHeight="1"/>
    <row r="923" ht="15.8" customHeight="1"/>
    <row r="924" ht="15.8" customHeight="1"/>
    <row r="925" ht="15.8" customHeight="1"/>
    <row r="926" ht="15.8" customHeight="1"/>
    <row r="927" ht="15.8" customHeight="1"/>
    <row r="928" ht="15.8" customHeight="1"/>
    <row r="929" ht="15.8" customHeight="1"/>
    <row r="930" ht="15.8" customHeight="1"/>
    <row r="931" ht="15.8" customHeight="1"/>
    <row r="932" ht="15.8" customHeight="1"/>
    <row r="933" ht="15.8" customHeight="1"/>
    <row r="934" ht="15.8" customHeight="1"/>
    <row r="935" ht="15.8" customHeight="1"/>
    <row r="936" ht="15.8" customHeight="1"/>
    <row r="937" ht="15.8" customHeight="1"/>
    <row r="938" ht="15.8" customHeight="1"/>
    <row r="939" ht="15.8" customHeight="1"/>
    <row r="940" ht="15.8" customHeight="1"/>
    <row r="941" ht="15.8" customHeight="1"/>
    <row r="942" ht="15.8" customHeight="1"/>
    <row r="943" ht="15.8" customHeight="1"/>
    <row r="944" ht="15.8" customHeight="1"/>
    <row r="945" ht="15.8" customHeight="1"/>
    <row r="946" ht="15.8" customHeight="1"/>
    <row r="947" ht="15.8" customHeight="1"/>
    <row r="948" ht="15.8" customHeight="1"/>
    <row r="949" ht="15.8" customHeight="1"/>
    <row r="950" ht="15.8" customHeight="1"/>
    <row r="951" ht="15.8" customHeight="1"/>
    <row r="952" ht="15.8" customHeight="1"/>
    <row r="953" ht="15.8" customHeight="1"/>
    <row r="954" ht="15.8" customHeight="1"/>
    <row r="955" ht="15.8" customHeight="1"/>
    <row r="956" ht="15.8" customHeight="1"/>
    <row r="957" ht="15.8" customHeight="1"/>
    <row r="958" ht="15.8" customHeight="1"/>
    <row r="959" ht="15.8" customHeight="1"/>
    <row r="960" ht="15.8" customHeight="1"/>
    <row r="961" ht="15.8" customHeight="1"/>
    <row r="962" ht="15.8" customHeight="1"/>
    <row r="963" ht="15.8" customHeight="1"/>
    <row r="964" ht="15.8" customHeight="1"/>
    <row r="965" ht="15.8" customHeight="1"/>
    <row r="966" ht="15.8" customHeight="1"/>
    <row r="967" ht="15.8" customHeight="1"/>
    <row r="968" ht="15.8" customHeight="1"/>
    <row r="969" ht="15.8" customHeight="1"/>
    <row r="970" ht="15.8" customHeight="1"/>
    <row r="971" ht="15.8" customHeight="1"/>
    <row r="972" ht="15.8" customHeight="1"/>
    <row r="973" ht="15.8" customHeight="1"/>
    <row r="974" ht="15.8" customHeight="1"/>
    <row r="975" ht="15.8" customHeight="1"/>
    <row r="976" ht="15.8" customHeight="1"/>
    <row r="977" ht="15.8" customHeight="1"/>
    <row r="978" ht="15.8" customHeight="1"/>
    <row r="979" ht="15.8" customHeight="1"/>
    <row r="980" ht="15.8" customHeight="1"/>
    <row r="981" ht="15.8" customHeight="1"/>
    <row r="982" ht="15.8" customHeight="1"/>
    <row r="983" ht="15.8" customHeight="1"/>
    <row r="984" ht="15.8" customHeight="1"/>
    <row r="985" ht="15.8" customHeight="1"/>
    <row r="986" ht="15.8" customHeight="1"/>
    <row r="987" ht="15.8" customHeight="1"/>
    <row r="988" ht="15.8" customHeight="1"/>
    <row r="989" ht="15.8" customHeight="1"/>
    <row r="990" ht="15.8" customHeight="1"/>
    <row r="991" ht="15.8" customHeight="1"/>
    <row r="992" ht="15.8" customHeight="1"/>
    <row r="993" ht="15.8" customHeight="1"/>
    <row r="994" ht="15.8" customHeight="1"/>
    <row r="995" ht="15.8" customHeight="1"/>
    <row r="996" ht="15.8" customHeight="1"/>
  </sheetData>
  <mergeCells count="12">
    <mergeCell ref="B2:Q2"/>
    <mergeCell ref="B3:F3"/>
    <mergeCell ref="B4:F4"/>
    <mergeCell ref="B6:F6"/>
    <mergeCell ref="B7:F7"/>
    <mergeCell ref="B47:Q69"/>
    <mergeCell ref="B9:F9"/>
    <mergeCell ref="B10:E10"/>
    <mergeCell ref="L3:Q19"/>
    <mergeCell ref="L22:Q46"/>
    <mergeCell ref="B8:F8"/>
    <mergeCell ref="B21:Q21"/>
  </mergeCells>
  <pageMargins left="0.7" right="0.7" top="0.75" bottom="0.75" header="0" footer="0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E1000"/>
  <sheetViews>
    <sheetView workbookViewId="0">
      <selection activeCell="B2" sqref="B2:Q2"/>
    </sheetView>
  </sheetViews>
  <sheetFormatPr baseColWidth="10" defaultColWidth="12.5" defaultRowHeight="14.95" customHeight="1"/>
  <cols>
    <col min="1" max="1" width="10.5" customWidth="1"/>
    <col min="2" max="2" width="3.25" customWidth="1"/>
    <col min="3" max="3" width="6.125" customWidth="1"/>
    <col min="4" max="4" width="10.5" customWidth="1"/>
    <col min="5" max="5" width="14.125" customWidth="1"/>
    <col min="6" max="6" width="12.5" customWidth="1"/>
    <col min="7" max="28" width="10.5" customWidth="1"/>
  </cols>
  <sheetData>
    <row r="1" spans="1:31" ht="38.25" customHeight="1">
      <c r="A1" s="2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8.7" customHeight="1">
      <c r="A2" s="5"/>
      <c r="B2" s="114" t="s">
        <v>37</v>
      </c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7"/>
      <c r="R2" s="6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4.3" customHeight="1">
      <c r="A3" s="5"/>
      <c r="B3" s="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4"/>
      <c r="R3" s="6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4.95" customHeight="1">
      <c r="A4" s="5"/>
      <c r="B4" s="5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6"/>
      <c r="R4" s="6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4.3">
      <c r="A5" s="5"/>
      <c r="B5" s="41"/>
      <c r="C5" s="42"/>
      <c r="D5" s="43" t="s">
        <v>38</v>
      </c>
      <c r="E5" s="43" t="s">
        <v>39</v>
      </c>
      <c r="F5" s="43" t="s">
        <v>40</v>
      </c>
      <c r="G5" s="43" t="s">
        <v>41</v>
      </c>
      <c r="H5" s="44" t="s">
        <v>42</v>
      </c>
      <c r="I5" s="45"/>
      <c r="J5" s="1"/>
      <c r="K5" s="1"/>
      <c r="L5" s="1"/>
      <c r="M5" s="1"/>
      <c r="N5" s="1"/>
      <c r="O5" s="1"/>
      <c r="P5" s="1"/>
      <c r="Q5" s="6"/>
      <c r="R5" s="6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4.3">
      <c r="A6" s="5"/>
      <c r="B6" s="5"/>
      <c r="C6" s="46"/>
      <c r="D6" s="47">
        <v>1</v>
      </c>
      <c r="E6" s="48">
        <v>45108</v>
      </c>
      <c r="F6" s="49">
        <f>23082+154</f>
        <v>23236</v>
      </c>
      <c r="G6" s="50">
        <v>219</v>
      </c>
      <c r="H6" s="51">
        <f t="shared" ref="H6:H17" si="0">F6/G6</f>
        <v>106.10045662100457</v>
      </c>
      <c r="I6" s="52"/>
      <c r="J6" s="1"/>
      <c r="K6" s="1"/>
      <c r="L6" s="1"/>
      <c r="M6" s="1"/>
      <c r="N6" s="1"/>
      <c r="O6" s="1"/>
      <c r="P6" s="1"/>
      <c r="Q6" s="6"/>
      <c r="R6" s="6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4.3">
      <c r="A7" s="5"/>
      <c r="B7" s="5"/>
      <c r="C7" s="46"/>
      <c r="D7" s="47">
        <v>2</v>
      </c>
      <c r="E7" s="48">
        <v>45139</v>
      </c>
      <c r="F7" s="49">
        <f>25232+169</f>
        <v>25401</v>
      </c>
      <c r="G7" s="50">
        <v>241</v>
      </c>
      <c r="H7" s="51">
        <f t="shared" si="0"/>
        <v>105.39834024896265</v>
      </c>
      <c r="I7" s="52"/>
      <c r="J7" s="1"/>
      <c r="K7" s="1"/>
      <c r="L7" s="1"/>
      <c r="M7" s="1"/>
      <c r="N7" s="1"/>
      <c r="O7" s="1"/>
      <c r="P7" s="1"/>
      <c r="Q7" s="6"/>
      <c r="R7" s="6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4.3">
      <c r="A8" s="5"/>
      <c r="B8" s="5"/>
      <c r="C8" s="46"/>
      <c r="D8" s="47">
        <v>3</v>
      </c>
      <c r="E8" s="48">
        <v>45170</v>
      </c>
      <c r="F8" s="49">
        <f>17016+115</f>
        <v>17131</v>
      </c>
      <c r="G8" s="50">
        <v>164</v>
      </c>
      <c r="H8" s="51">
        <f t="shared" si="0"/>
        <v>104.45731707317073</v>
      </c>
      <c r="I8" s="52"/>
      <c r="J8" s="1"/>
      <c r="K8" s="1"/>
      <c r="L8" s="1"/>
      <c r="M8" s="1"/>
      <c r="N8" s="1"/>
      <c r="O8" s="1"/>
      <c r="P8" s="1"/>
      <c r="Q8" s="6"/>
      <c r="R8" s="6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4.3">
      <c r="A9" s="5"/>
      <c r="B9" s="5"/>
      <c r="C9" s="46"/>
      <c r="D9" s="47">
        <v>4</v>
      </c>
      <c r="E9" s="48">
        <v>45200</v>
      </c>
      <c r="F9" s="49">
        <f>21819+154</f>
        <v>21973</v>
      </c>
      <c r="G9" s="50">
        <v>219</v>
      </c>
      <c r="H9" s="51">
        <f t="shared" si="0"/>
        <v>100.33333333333333</v>
      </c>
      <c r="I9" s="52"/>
      <c r="J9" s="1"/>
      <c r="K9" s="1"/>
      <c r="L9" s="1"/>
      <c r="M9" s="1"/>
      <c r="N9" s="1"/>
      <c r="O9" s="1"/>
      <c r="P9" s="1"/>
      <c r="Q9" s="6"/>
      <c r="R9" s="6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4.3">
      <c r="A10" s="5"/>
      <c r="B10" s="5"/>
      <c r="C10" s="46"/>
      <c r="D10" s="47">
        <v>5</v>
      </c>
      <c r="E10" s="48">
        <v>45231</v>
      </c>
      <c r="F10" s="49">
        <f>19619+138</f>
        <v>19757</v>
      </c>
      <c r="G10" s="50">
        <v>197</v>
      </c>
      <c r="H10" s="51">
        <f t="shared" si="0"/>
        <v>100.28934010152284</v>
      </c>
      <c r="I10" s="52"/>
      <c r="J10" s="1"/>
      <c r="K10" s="1"/>
      <c r="L10" s="1"/>
      <c r="M10" s="1"/>
      <c r="N10" s="1"/>
      <c r="O10" s="1"/>
      <c r="P10" s="1"/>
      <c r="Q10" s="6"/>
      <c r="R10" s="6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4.3">
      <c r="A11" s="5"/>
      <c r="B11" s="5"/>
      <c r="C11" s="46"/>
      <c r="D11" s="47">
        <v>6</v>
      </c>
      <c r="E11" s="48">
        <v>45261</v>
      </c>
      <c r="F11" s="49">
        <f>15215+113</f>
        <v>15328</v>
      </c>
      <c r="G11" s="50">
        <v>151</v>
      </c>
      <c r="H11" s="51">
        <f t="shared" si="0"/>
        <v>101.50993377483444</v>
      </c>
      <c r="I11" s="52"/>
      <c r="J11" s="1"/>
      <c r="K11" s="1"/>
      <c r="L11" s="1"/>
      <c r="M11" s="1"/>
      <c r="N11" s="1"/>
      <c r="O11" s="1"/>
      <c r="P11" s="1"/>
      <c r="Q11" s="6"/>
      <c r="R11" s="6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4.3">
      <c r="A12" s="5"/>
      <c r="B12" s="5"/>
      <c r="C12" s="46"/>
      <c r="D12" s="47">
        <v>7</v>
      </c>
      <c r="E12" s="48">
        <v>45292</v>
      </c>
      <c r="F12" s="49">
        <f>19379+148</f>
        <v>19527</v>
      </c>
      <c r="G12" s="50">
        <v>197</v>
      </c>
      <c r="H12" s="51">
        <f t="shared" si="0"/>
        <v>99.121827411167516</v>
      </c>
      <c r="I12" s="52"/>
      <c r="J12" s="1"/>
      <c r="K12" s="1"/>
      <c r="L12" s="1"/>
      <c r="M12" s="1"/>
      <c r="N12" s="1"/>
      <c r="O12" s="1"/>
      <c r="P12" s="1"/>
      <c r="Q12" s="6"/>
      <c r="R12" s="6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4.3">
      <c r="A13" s="5"/>
      <c r="B13" s="5"/>
      <c r="C13" s="46"/>
      <c r="D13" s="47">
        <v>8</v>
      </c>
      <c r="E13" s="48">
        <v>45323</v>
      </c>
      <c r="F13" s="49">
        <f>18110+137</f>
        <v>18247</v>
      </c>
      <c r="G13" s="50">
        <v>183</v>
      </c>
      <c r="H13" s="51">
        <f t="shared" si="0"/>
        <v>99.710382513661202</v>
      </c>
      <c r="I13" s="52"/>
      <c r="J13" s="1"/>
      <c r="K13" s="1"/>
      <c r="L13" s="1"/>
      <c r="M13" s="1"/>
      <c r="N13" s="1"/>
      <c r="O13" s="1"/>
      <c r="P13" s="1"/>
      <c r="Q13" s="6"/>
      <c r="R13" s="6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4.3">
      <c r="A14" s="5"/>
      <c r="B14" s="5"/>
      <c r="C14" s="46"/>
      <c r="D14" s="47">
        <v>9</v>
      </c>
      <c r="E14" s="48">
        <v>45352</v>
      </c>
      <c r="F14" s="49">
        <f>15655+119</f>
        <v>15774</v>
      </c>
      <c r="G14" s="50">
        <v>158</v>
      </c>
      <c r="H14" s="51">
        <f t="shared" si="0"/>
        <v>99.835443037974684</v>
      </c>
      <c r="I14" s="52"/>
      <c r="J14" s="1"/>
      <c r="K14" s="1"/>
      <c r="L14" s="1"/>
      <c r="M14" s="1"/>
      <c r="N14" s="1"/>
      <c r="O14" s="1"/>
      <c r="P14" s="1"/>
      <c r="Q14" s="6"/>
      <c r="R14" s="6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</row>
    <row r="15" spans="1:31" ht="14.3">
      <c r="A15" s="5"/>
      <c r="B15" s="5"/>
      <c r="C15" s="46"/>
      <c r="D15" s="47">
        <v>10</v>
      </c>
      <c r="E15" s="48">
        <v>45383</v>
      </c>
      <c r="F15" s="49">
        <f>20122+148</f>
        <v>20270</v>
      </c>
      <c r="G15" s="50">
        <v>198</v>
      </c>
      <c r="H15" s="51">
        <f t="shared" si="0"/>
        <v>102.37373737373737</v>
      </c>
      <c r="I15" s="52"/>
      <c r="J15" s="1"/>
      <c r="K15" s="1"/>
      <c r="L15" s="1"/>
      <c r="M15" s="1"/>
      <c r="N15" s="1"/>
      <c r="O15" s="1"/>
      <c r="P15" s="1"/>
      <c r="Q15" s="6"/>
      <c r="R15" s="6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</row>
    <row r="16" spans="1:31" ht="14.3">
      <c r="A16" s="5"/>
      <c r="B16" s="5"/>
      <c r="C16" s="46"/>
      <c r="D16" s="47">
        <v>11</v>
      </c>
      <c r="E16" s="48">
        <v>45413</v>
      </c>
      <c r="F16" s="49">
        <f>23211+167</f>
        <v>23378</v>
      </c>
      <c r="G16" s="50">
        <v>223</v>
      </c>
      <c r="H16" s="51">
        <f t="shared" si="0"/>
        <v>104.83408071748879</v>
      </c>
      <c r="I16" s="52"/>
      <c r="J16" s="1"/>
      <c r="K16" s="1"/>
      <c r="L16" s="1"/>
      <c r="M16" s="1"/>
      <c r="N16" s="1"/>
      <c r="O16" s="1"/>
      <c r="P16" s="1"/>
      <c r="Q16" s="6"/>
      <c r="R16" s="6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</row>
    <row r="17" spans="1:31" ht="14.3">
      <c r="A17" s="5"/>
      <c r="B17" s="5"/>
      <c r="C17" s="46"/>
      <c r="D17" s="47">
        <v>12</v>
      </c>
      <c r="E17" s="48">
        <v>45444</v>
      </c>
      <c r="F17" s="49">
        <f>22138+149</f>
        <v>22287</v>
      </c>
      <c r="G17" s="50">
        <v>198</v>
      </c>
      <c r="H17" s="51">
        <f t="shared" si="0"/>
        <v>112.56060606060606</v>
      </c>
      <c r="I17" s="52"/>
      <c r="J17" s="1"/>
      <c r="K17" s="1"/>
      <c r="L17" s="1"/>
      <c r="M17" s="1"/>
      <c r="N17" s="1"/>
      <c r="O17" s="1"/>
      <c r="P17" s="1"/>
      <c r="Q17" s="6"/>
      <c r="R17" s="6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</row>
    <row r="18" spans="1:31" ht="14.3">
      <c r="A18" s="5"/>
      <c r="B18" s="5"/>
      <c r="C18" s="42"/>
      <c r="D18" s="1"/>
      <c r="E18" s="42" t="s">
        <v>43</v>
      </c>
      <c r="F18" s="53">
        <f t="shared" ref="F18:G18" si="1">SUM(F6:F17)</f>
        <v>242309</v>
      </c>
      <c r="G18" s="54">
        <f t="shared" si="1"/>
        <v>2348</v>
      </c>
      <c r="H18" s="54">
        <f>AVERAGE(H6:H17)</f>
        <v>103.04373318895534</v>
      </c>
      <c r="I18" s="42"/>
      <c r="J18" s="1"/>
      <c r="K18" s="1"/>
      <c r="L18" s="1"/>
      <c r="M18" s="1"/>
      <c r="N18" s="1"/>
      <c r="O18" s="1"/>
      <c r="P18" s="1"/>
      <c r="Q18" s="6"/>
      <c r="R18" s="6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</row>
    <row r="19" spans="1:31" ht="14.95" customHeight="1">
      <c r="A19" s="5"/>
      <c r="B19" s="5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6"/>
      <c r="R19" s="6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</row>
    <row r="20" spans="1:31" ht="14.95" customHeight="1">
      <c r="A20" s="5"/>
      <c r="B20" s="13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5"/>
      <c r="R20" s="6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</row>
    <row r="21" spans="1:31" ht="15.8" customHeight="1">
      <c r="A21" s="5"/>
      <c r="B21" s="85" t="s">
        <v>44</v>
      </c>
      <c r="C21" s="86"/>
      <c r="D21" s="86"/>
      <c r="E21" s="86"/>
      <c r="F21" s="86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7"/>
      <c r="R21" s="6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</row>
    <row r="22" spans="1:31" ht="15.8" customHeight="1">
      <c r="A22" s="5"/>
      <c r="B22" s="2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4"/>
      <c r="R22" s="6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</row>
    <row r="23" spans="1:31" ht="15.8" customHeight="1">
      <c r="A23" s="5"/>
      <c r="B23" s="5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6"/>
      <c r="R23" s="6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</row>
    <row r="24" spans="1:31" ht="15.8" customHeight="1">
      <c r="A24" s="5"/>
      <c r="B24" s="5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6"/>
      <c r="R24" s="6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</row>
    <row r="25" spans="1:31" ht="15.8" customHeight="1">
      <c r="A25" s="5"/>
      <c r="B25" s="5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6"/>
      <c r="R25" s="6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</row>
    <row r="26" spans="1:31" ht="15.8" customHeight="1">
      <c r="A26" s="5"/>
      <c r="B26" s="5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6"/>
      <c r="R26" s="6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</row>
    <row r="27" spans="1:31" ht="15.8" customHeight="1">
      <c r="A27" s="5"/>
      <c r="B27" s="5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6"/>
      <c r="R27" s="6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</row>
    <row r="28" spans="1:31" ht="15.8" customHeight="1">
      <c r="A28" s="5"/>
      <c r="B28" s="5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6"/>
      <c r="R28" s="6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</row>
    <row r="29" spans="1:31" ht="15.8" customHeight="1">
      <c r="A29" s="5"/>
      <c r="B29" s="5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6"/>
      <c r="R29" s="6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</row>
    <row r="30" spans="1:31" ht="15.8" customHeight="1">
      <c r="A30" s="5"/>
      <c r="B30" s="5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6"/>
      <c r="R30" s="6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</row>
    <row r="31" spans="1:31" ht="15.8" customHeight="1">
      <c r="A31" s="5"/>
      <c r="B31" s="5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6"/>
      <c r="R31" s="6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</row>
    <row r="32" spans="1:31" ht="15.8" customHeight="1">
      <c r="A32" s="5"/>
      <c r="B32" s="5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6"/>
      <c r="R32" s="6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</row>
    <row r="33" spans="1:31" ht="15.8" customHeight="1">
      <c r="A33" s="5"/>
      <c r="B33" s="5"/>
      <c r="C33" s="1"/>
      <c r="D33" s="1"/>
      <c r="E33" s="1"/>
      <c r="F33" s="1"/>
      <c r="G33" s="1"/>
      <c r="H33" s="1"/>
      <c r="I33" s="1"/>
      <c r="J33" s="1"/>
      <c r="K33" s="78" t="s">
        <v>45</v>
      </c>
      <c r="L33" s="80"/>
      <c r="M33" s="80"/>
      <c r="N33" s="80"/>
      <c r="O33" s="80"/>
      <c r="P33" s="1"/>
      <c r="Q33" s="6"/>
      <c r="R33" s="6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</row>
    <row r="34" spans="1:31" ht="15.8" customHeight="1">
      <c r="A34" s="5"/>
      <c r="B34" s="5"/>
      <c r="C34" s="1"/>
      <c r="D34" s="1"/>
      <c r="E34" s="1"/>
      <c r="F34" s="1"/>
      <c r="G34" s="1"/>
      <c r="H34" s="1"/>
      <c r="I34" s="1"/>
      <c r="J34" s="1"/>
      <c r="K34" s="78" t="s">
        <v>46</v>
      </c>
      <c r="L34" s="80"/>
      <c r="M34" s="80"/>
      <c r="N34" s="80"/>
      <c r="O34" s="80"/>
      <c r="P34" s="1"/>
      <c r="Q34" s="6"/>
      <c r="R34" s="6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</row>
    <row r="35" spans="1:31" ht="15.8" customHeight="1">
      <c r="A35" s="5"/>
      <c r="B35" s="5"/>
      <c r="C35" s="1"/>
      <c r="D35" s="1"/>
      <c r="E35" s="1"/>
      <c r="F35" s="1"/>
      <c r="G35" s="1"/>
      <c r="H35" s="1"/>
      <c r="I35" s="1"/>
      <c r="J35" s="1"/>
      <c r="K35" s="79" t="s">
        <v>47</v>
      </c>
      <c r="L35" s="80"/>
      <c r="M35" s="80"/>
      <c r="N35" s="80"/>
      <c r="O35" s="80"/>
      <c r="P35" s="1"/>
      <c r="Q35" s="6"/>
      <c r="R35" s="6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.8" customHeight="1">
      <c r="A36" s="5"/>
      <c r="B36" s="5"/>
      <c r="C36" s="1"/>
      <c r="D36" s="1"/>
      <c r="E36" s="1"/>
      <c r="F36" s="1"/>
      <c r="G36" s="1"/>
      <c r="H36" s="1"/>
      <c r="I36" s="1"/>
      <c r="J36" s="1"/>
      <c r="K36" s="78" t="s">
        <v>48</v>
      </c>
      <c r="L36" s="80"/>
      <c r="M36" s="80"/>
      <c r="N36" s="80"/>
      <c r="O36" s="80"/>
      <c r="P36" s="1"/>
      <c r="Q36" s="6"/>
      <c r="R36" s="6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.8" customHeight="1">
      <c r="A37" s="5"/>
      <c r="B37" s="5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6"/>
      <c r="R37" s="6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.8" customHeight="1">
      <c r="A38" s="5"/>
      <c r="B38" s="5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6"/>
      <c r="R38" s="6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.8" customHeight="1">
      <c r="A39" s="5"/>
      <c r="B39" s="5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6"/>
      <c r="R39" s="6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  <row r="40" spans="1:31" ht="15.8" customHeight="1">
      <c r="A40" s="5"/>
      <c r="B40" s="5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6"/>
      <c r="R40" s="6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</row>
    <row r="41" spans="1:31" ht="15.8" customHeight="1">
      <c r="A41" s="5"/>
      <c r="B41" s="5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6"/>
      <c r="R41" s="6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</row>
    <row r="42" spans="1:31" ht="15.8" customHeight="1">
      <c r="A42" s="5"/>
      <c r="B42" s="5"/>
      <c r="C42" s="1"/>
      <c r="D42" s="1"/>
      <c r="E42" s="1"/>
      <c r="F42" s="1"/>
      <c r="G42" s="1"/>
      <c r="H42" s="1"/>
      <c r="I42" s="80" t="s">
        <v>82</v>
      </c>
      <c r="J42" s="80"/>
      <c r="K42" s="80"/>
      <c r="L42" s="80"/>
      <c r="M42" s="1"/>
      <c r="N42" s="1"/>
      <c r="O42" s="1"/>
      <c r="P42" s="1"/>
      <c r="Q42" s="6"/>
      <c r="R42" s="6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</row>
    <row r="43" spans="1:31" ht="15.8" customHeight="1">
      <c r="A43" s="5"/>
      <c r="B43" s="13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5"/>
      <c r="R43" s="6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</row>
    <row r="44" spans="1:31" ht="15.8" customHeight="1">
      <c r="A44" s="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6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</row>
    <row r="45" spans="1:31" ht="15.8" customHeight="1">
      <c r="A45" s="13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5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</row>
    <row r="46" spans="1:31" ht="15.8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</row>
    <row r="47" spans="1:31" ht="15.8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</row>
    <row r="48" spans="1:31" ht="15.8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</row>
    <row r="49" spans="1:31" ht="15.8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</row>
    <row r="50" spans="1:31" ht="15.8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</row>
    <row r="51" spans="1:31" ht="15.8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</row>
    <row r="52" spans="1:31" ht="15.8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</row>
    <row r="53" spans="1:31" ht="15.8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</row>
    <row r="54" spans="1:31" ht="15.8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</row>
    <row r="55" spans="1:31" ht="15.8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</row>
    <row r="56" spans="1:31" ht="15.8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</row>
    <row r="57" spans="1:31" ht="15.8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</row>
    <row r="58" spans="1:31" ht="15.8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</row>
    <row r="59" spans="1:31" ht="15.8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</row>
    <row r="60" spans="1:31" ht="15.8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</row>
    <row r="61" spans="1:31" ht="15.8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</row>
    <row r="62" spans="1:31" ht="15.8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</row>
    <row r="63" spans="1:31" ht="15.8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</row>
    <row r="64" spans="1:31" ht="15.8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</row>
    <row r="65" spans="1:31" ht="15.8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</row>
    <row r="66" spans="1:31" ht="15.8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</row>
    <row r="67" spans="1:31" ht="15.8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ht="15.8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</row>
    <row r="69" spans="1:31" ht="15.8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</row>
    <row r="70" spans="1:31" ht="15.8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</row>
    <row r="71" spans="1:31" ht="15.8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</row>
    <row r="72" spans="1:31" ht="15.8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</row>
    <row r="73" spans="1:31" ht="15.8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</row>
    <row r="74" spans="1:31" ht="15.8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</row>
    <row r="75" spans="1:31" ht="15.8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</row>
    <row r="76" spans="1:31" ht="15.8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</row>
    <row r="77" spans="1:31" ht="15.8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</row>
    <row r="78" spans="1:31" ht="15.8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</row>
    <row r="79" spans="1:31" ht="15.8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</row>
    <row r="80" spans="1:31" ht="15.8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</row>
    <row r="81" spans="1:31" ht="15.8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</row>
    <row r="82" spans="1:31" ht="15.8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</row>
    <row r="83" spans="1:31" ht="15.8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</row>
    <row r="84" spans="1:31" ht="15.8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</row>
    <row r="85" spans="1:31" ht="15.8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</row>
    <row r="86" spans="1:31" ht="15.8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</row>
    <row r="87" spans="1:31" ht="15.8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</row>
    <row r="88" spans="1:31" ht="15.8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</row>
    <row r="89" spans="1:31" ht="15.8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</row>
    <row r="90" spans="1:31" ht="15.8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</row>
    <row r="91" spans="1:31" ht="15.8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</row>
    <row r="92" spans="1:31" ht="15.8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</row>
    <row r="93" spans="1:31" ht="15.8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</row>
    <row r="94" spans="1:31" ht="15.8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</row>
    <row r="95" spans="1:31" ht="15.8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</row>
    <row r="96" spans="1:31" ht="15.8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</row>
    <row r="97" spans="1:31" ht="15.8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</row>
    <row r="98" spans="1:31" ht="15.8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</row>
    <row r="99" spans="1:31" ht="15.8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</row>
    <row r="100" spans="1:31" ht="15.8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</row>
    <row r="101" spans="1:31" ht="15.8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</row>
    <row r="102" spans="1:31" ht="15.8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</row>
    <row r="103" spans="1:31" ht="15.8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</row>
    <row r="104" spans="1:31" ht="15.8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</row>
    <row r="105" spans="1:31" ht="15.8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</row>
    <row r="106" spans="1:31" ht="15.8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</row>
    <row r="107" spans="1:31" ht="15.8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</row>
    <row r="108" spans="1:31" ht="15.8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</row>
    <row r="109" spans="1:31" ht="15.8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</row>
    <row r="110" spans="1:31" ht="15.8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</row>
    <row r="111" spans="1:31" ht="15.8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</row>
    <row r="112" spans="1:31" ht="15.8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</row>
    <row r="113" spans="1:31" ht="15.8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</row>
    <row r="114" spans="1:31" ht="15.8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</row>
    <row r="115" spans="1:31" ht="15.8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</row>
    <row r="116" spans="1:31" ht="15.8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</row>
    <row r="117" spans="1:31" ht="15.8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</row>
    <row r="118" spans="1:31" ht="15.8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</row>
    <row r="119" spans="1:31" ht="15.8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</row>
    <row r="120" spans="1:31" ht="15.8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</row>
    <row r="121" spans="1:31" ht="15.8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</row>
    <row r="122" spans="1:31" ht="15.8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</row>
    <row r="123" spans="1:31" ht="15.8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</row>
    <row r="124" spans="1:31" ht="15.8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</row>
    <row r="125" spans="1:31" ht="15.8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</row>
    <row r="126" spans="1:31" ht="15.8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</row>
    <row r="127" spans="1:31" ht="15.8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</row>
    <row r="128" spans="1:31" ht="15.8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</row>
    <row r="129" spans="1:31" ht="15.8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</row>
    <row r="130" spans="1:31" ht="15.8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</row>
    <row r="131" spans="1:31" ht="15.8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</row>
    <row r="132" spans="1:31" ht="15.8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</row>
    <row r="133" spans="1:31" ht="15.8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</row>
    <row r="134" spans="1:31" ht="15.8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</row>
    <row r="135" spans="1:31" ht="15.8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</row>
    <row r="136" spans="1:31" ht="15.8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</row>
    <row r="137" spans="1:31" ht="15.8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</row>
    <row r="138" spans="1:31" ht="15.8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</row>
    <row r="139" spans="1:31" ht="15.8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</row>
    <row r="140" spans="1:31" ht="15.8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</row>
    <row r="141" spans="1:31" ht="15.8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</row>
    <row r="142" spans="1:31" ht="15.8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</row>
    <row r="143" spans="1:31" ht="15.8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</row>
    <row r="144" spans="1:31" ht="15.8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</row>
    <row r="145" spans="1:31" ht="15.8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</row>
    <row r="146" spans="1:31" ht="15.8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</row>
    <row r="147" spans="1:31" ht="15.8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</row>
    <row r="148" spans="1:31" ht="15.8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</row>
    <row r="149" spans="1:31" ht="15.8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</row>
    <row r="150" spans="1:31" ht="15.8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</row>
    <row r="151" spans="1:31" ht="15.8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</row>
    <row r="152" spans="1:31" ht="15.8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</row>
    <row r="153" spans="1:31" ht="15.8" customHeight="1"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</row>
    <row r="154" spans="1:31" ht="15.8" customHeight="1"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</row>
    <row r="155" spans="1:31" ht="15.8" customHeight="1"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</row>
    <row r="156" spans="1:31" ht="15.8" customHeight="1"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</row>
    <row r="157" spans="1:31" ht="15.8" customHeight="1"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</row>
    <row r="158" spans="1:31" ht="15.8" customHeight="1"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</row>
    <row r="159" spans="1:31" ht="15.8" customHeight="1"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</row>
    <row r="160" spans="1:31" ht="15.8" customHeight="1"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</row>
    <row r="161" spans="19:31" ht="15.8" customHeight="1"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</row>
    <row r="162" spans="19:31" ht="15.8" customHeight="1"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</row>
    <row r="163" spans="19:31" ht="15.8" customHeight="1"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</row>
    <row r="164" spans="19:31" ht="15.8" customHeight="1"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</row>
    <row r="165" spans="19:31" ht="15.8" customHeight="1"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</row>
    <row r="166" spans="19:31" ht="15.8" customHeight="1"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</row>
    <row r="167" spans="19:31" ht="15.8" customHeight="1"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</row>
    <row r="168" spans="19:31" ht="15.8" customHeight="1"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</row>
    <row r="169" spans="19:31" ht="15.8" customHeight="1"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</row>
    <row r="170" spans="19:31" ht="15.8" customHeight="1"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</row>
    <row r="171" spans="19:31" ht="15.8" customHeight="1"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</row>
    <row r="172" spans="19:31" ht="15.8" customHeight="1"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</row>
    <row r="173" spans="19:31" ht="15.8" customHeight="1"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</row>
    <row r="174" spans="19:31" ht="15.8" customHeight="1"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</row>
    <row r="175" spans="19:31" ht="15.8" customHeight="1"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</row>
    <row r="176" spans="19:31" ht="15.8" customHeight="1"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</row>
    <row r="177" spans="19:31" ht="15.8" customHeight="1"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</row>
    <row r="178" spans="19:31" ht="15.8" customHeight="1"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</row>
    <row r="179" spans="19:31" ht="15.8" customHeight="1"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</row>
    <row r="180" spans="19:31" ht="15.8" customHeight="1"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</row>
    <row r="181" spans="19:31" ht="15.8" customHeight="1"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</row>
    <row r="182" spans="19:31" ht="15.8" customHeight="1"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</row>
    <row r="183" spans="19:31" ht="15.8" customHeight="1"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</row>
    <row r="184" spans="19:31" ht="15.8" customHeight="1"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</row>
    <row r="185" spans="19:31" ht="15.8" customHeight="1"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</row>
    <row r="186" spans="19:31" ht="15.8" customHeight="1"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</row>
    <row r="187" spans="19:31" ht="15.8" customHeight="1"/>
    <row r="188" spans="19:31" ht="15.8" customHeight="1"/>
    <row r="189" spans="19:31" ht="15.8" customHeight="1"/>
    <row r="190" spans="19:31" ht="15.8" customHeight="1"/>
    <row r="191" spans="19:31" ht="15.8" customHeight="1"/>
    <row r="192" spans="19:31" ht="15.8" customHeight="1"/>
    <row r="193" ht="15.8" customHeight="1"/>
    <row r="194" ht="15.8" customHeight="1"/>
    <row r="195" ht="15.8" customHeight="1"/>
    <row r="196" ht="15.8" customHeight="1"/>
    <row r="197" ht="15.8" customHeight="1"/>
    <row r="198" ht="15.8" customHeight="1"/>
    <row r="199" ht="15.8" customHeight="1"/>
    <row r="200" ht="15.8" customHeight="1"/>
    <row r="201" ht="15.8" customHeight="1"/>
    <row r="202" ht="15.8" customHeight="1"/>
    <row r="203" ht="15.8" customHeight="1"/>
    <row r="204" ht="15.8" customHeight="1"/>
    <row r="205" ht="15.8" customHeight="1"/>
    <row r="206" ht="15.8" customHeight="1"/>
    <row r="207" ht="15.8" customHeight="1"/>
    <row r="208" ht="15.8" customHeight="1"/>
    <row r="209" ht="15.8" customHeight="1"/>
    <row r="210" ht="15.8" customHeight="1"/>
    <row r="211" ht="15.8" customHeight="1"/>
    <row r="212" ht="15.8" customHeight="1"/>
    <row r="213" ht="15.8" customHeight="1"/>
    <row r="214" ht="15.8" customHeight="1"/>
    <row r="215" ht="15.8" customHeight="1"/>
    <row r="216" ht="15.8" customHeight="1"/>
    <row r="217" ht="15.8" customHeight="1"/>
    <row r="218" ht="15.8" customHeight="1"/>
    <row r="219" ht="15.8" customHeight="1"/>
    <row r="220" ht="15.8" customHeight="1"/>
    <row r="221" ht="15.8" customHeight="1"/>
    <row r="222" ht="15.8" customHeight="1"/>
    <row r="223" ht="15.8" customHeight="1"/>
    <row r="224" ht="15.8" customHeight="1"/>
    <row r="225" ht="15.8" customHeight="1"/>
    <row r="226" ht="15.8" customHeight="1"/>
    <row r="227" ht="15.8" customHeight="1"/>
    <row r="228" ht="15.8" customHeight="1"/>
    <row r="229" ht="15.8" customHeight="1"/>
    <row r="230" ht="15.8" customHeight="1"/>
    <row r="231" ht="15.8" customHeight="1"/>
    <row r="232" ht="15.8" customHeight="1"/>
    <row r="233" ht="15.8" customHeight="1"/>
    <row r="234" ht="15.8" customHeight="1"/>
    <row r="235" ht="15.8" customHeight="1"/>
    <row r="236" ht="15.8" customHeight="1"/>
    <row r="237" ht="15.8" customHeight="1"/>
    <row r="238" ht="15.8" customHeight="1"/>
    <row r="239" ht="15.8" customHeight="1"/>
    <row r="240" ht="15.8" customHeight="1"/>
    <row r="241" ht="15.8" customHeight="1"/>
    <row r="242" ht="15.8" customHeight="1"/>
    <row r="243" ht="15.8" customHeight="1"/>
    <row r="244" ht="15.8" customHeight="1"/>
    <row r="245" ht="15.8" customHeight="1"/>
    <row r="246" ht="15.8" customHeight="1"/>
    <row r="247" ht="15.8" customHeight="1"/>
    <row r="248" ht="15.8" customHeight="1"/>
    <row r="249" ht="15.8" customHeight="1"/>
    <row r="250" ht="15.8" customHeight="1"/>
    <row r="251" ht="15.8" customHeight="1"/>
    <row r="252" ht="15.8" customHeight="1"/>
    <row r="253" ht="15.8" customHeight="1"/>
    <row r="254" ht="15.8" customHeight="1"/>
    <row r="255" ht="15.8" customHeight="1"/>
    <row r="256" ht="15.8" customHeight="1"/>
    <row r="257" ht="15.8" customHeight="1"/>
    <row r="258" ht="15.8" customHeight="1"/>
    <row r="259" ht="15.8" customHeight="1"/>
    <row r="260" ht="15.8" customHeight="1"/>
    <row r="261" ht="15.8" customHeight="1"/>
    <row r="262" ht="15.8" customHeight="1"/>
    <row r="263" ht="15.8" customHeight="1"/>
    <row r="264" ht="15.8" customHeight="1"/>
    <row r="265" ht="15.8" customHeight="1"/>
    <row r="266" ht="15.8" customHeight="1"/>
    <row r="267" ht="15.8" customHeight="1"/>
    <row r="268" ht="15.8" customHeight="1"/>
    <row r="269" ht="15.8" customHeight="1"/>
    <row r="270" ht="15.8" customHeight="1"/>
    <row r="271" ht="15.8" customHeight="1"/>
    <row r="272" ht="15.8" customHeight="1"/>
    <row r="273" ht="15.8" customHeight="1"/>
    <row r="274" ht="15.8" customHeight="1"/>
    <row r="275" ht="15.8" customHeight="1"/>
    <row r="276" ht="15.8" customHeight="1"/>
    <row r="277" ht="15.8" customHeight="1"/>
    <row r="278" ht="15.8" customHeight="1"/>
    <row r="279" ht="15.8" customHeight="1"/>
    <row r="280" ht="15.8" customHeight="1"/>
    <row r="281" ht="15.8" customHeight="1"/>
    <row r="282" ht="15.8" customHeight="1"/>
    <row r="283" ht="15.8" customHeight="1"/>
    <row r="284" ht="15.8" customHeight="1"/>
    <row r="285" ht="15.8" customHeight="1"/>
    <row r="286" ht="15.8" customHeight="1"/>
    <row r="287" ht="15.8" customHeight="1"/>
    <row r="288" ht="15.8" customHeight="1"/>
    <row r="289" ht="15.8" customHeight="1"/>
    <row r="290" ht="15.8" customHeight="1"/>
    <row r="291" ht="15.8" customHeight="1"/>
    <row r="292" ht="15.8" customHeight="1"/>
    <row r="293" ht="15.8" customHeight="1"/>
    <row r="294" ht="15.8" customHeight="1"/>
    <row r="295" ht="15.8" customHeight="1"/>
    <row r="296" ht="15.8" customHeight="1"/>
    <row r="297" ht="15.8" customHeight="1"/>
    <row r="298" ht="15.8" customHeight="1"/>
    <row r="299" ht="15.8" customHeight="1"/>
    <row r="300" ht="15.8" customHeight="1"/>
    <row r="301" ht="15.8" customHeight="1"/>
    <row r="302" ht="15.8" customHeight="1"/>
    <row r="303" ht="15.8" customHeight="1"/>
    <row r="304" ht="15.8" customHeight="1"/>
    <row r="305" ht="15.8" customHeight="1"/>
    <row r="306" ht="15.8" customHeight="1"/>
    <row r="307" ht="15.8" customHeight="1"/>
    <row r="308" ht="15.8" customHeight="1"/>
    <row r="309" ht="15.8" customHeight="1"/>
    <row r="310" ht="15.8" customHeight="1"/>
    <row r="311" ht="15.8" customHeight="1"/>
    <row r="312" ht="15.8" customHeight="1"/>
    <row r="313" ht="15.8" customHeight="1"/>
    <row r="314" ht="15.8" customHeight="1"/>
    <row r="315" ht="15.8" customHeight="1"/>
    <row r="316" ht="15.8" customHeight="1"/>
    <row r="317" ht="15.8" customHeight="1"/>
    <row r="318" ht="15.8" customHeight="1"/>
    <row r="319" ht="15.8" customHeight="1"/>
    <row r="320" ht="15.8" customHeight="1"/>
    <row r="321" ht="15.8" customHeight="1"/>
    <row r="322" ht="15.8" customHeight="1"/>
    <row r="323" ht="15.8" customHeight="1"/>
    <row r="324" ht="15.8" customHeight="1"/>
    <row r="325" ht="15.8" customHeight="1"/>
    <row r="326" ht="15.8" customHeight="1"/>
    <row r="327" ht="15.8" customHeight="1"/>
    <row r="328" ht="15.8" customHeight="1"/>
    <row r="329" ht="15.8" customHeight="1"/>
    <row r="330" ht="15.8" customHeight="1"/>
    <row r="331" ht="15.8" customHeight="1"/>
    <row r="332" ht="15.8" customHeight="1"/>
    <row r="333" ht="15.8" customHeight="1"/>
    <row r="334" ht="15.8" customHeight="1"/>
    <row r="335" ht="15.8" customHeight="1"/>
    <row r="336" ht="15.8" customHeight="1"/>
    <row r="337" ht="15.8" customHeight="1"/>
    <row r="338" ht="15.8" customHeight="1"/>
    <row r="339" ht="15.8" customHeight="1"/>
    <row r="340" ht="15.8" customHeight="1"/>
    <row r="341" ht="15.8" customHeight="1"/>
    <row r="342" ht="15.8" customHeight="1"/>
    <row r="343" ht="15.8" customHeight="1"/>
    <row r="344" ht="15.8" customHeight="1"/>
    <row r="345" ht="15.8" customHeight="1"/>
    <row r="346" ht="15.8" customHeight="1"/>
    <row r="347" ht="15.8" customHeight="1"/>
    <row r="348" ht="15.8" customHeight="1"/>
    <row r="349" ht="15.8" customHeight="1"/>
    <row r="350" ht="15.8" customHeight="1"/>
    <row r="351" ht="15.8" customHeight="1"/>
    <row r="352" ht="15.8" customHeight="1"/>
    <row r="353" ht="15.8" customHeight="1"/>
    <row r="354" ht="15.8" customHeight="1"/>
    <row r="355" ht="15.8" customHeight="1"/>
    <row r="356" ht="15.8" customHeight="1"/>
    <row r="357" ht="15.8" customHeight="1"/>
    <row r="358" ht="15.8" customHeight="1"/>
    <row r="359" ht="15.8" customHeight="1"/>
    <row r="360" ht="15.8" customHeight="1"/>
    <row r="361" ht="15.8" customHeight="1"/>
    <row r="362" ht="15.8" customHeight="1"/>
    <row r="363" ht="15.8" customHeight="1"/>
    <row r="364" ht="15.8" customHeight="1"/>
    <row r="365" ht="15.8" customHeight="1"/>
    <row r="366" ht="15.8" customHeight="1"/>
    <row r="367" ht="15.8" customHeight="1"/>
    <row r="368" ht="15.8" customHeight="1"/>
    <row r="369" ht="15.8" customHeight="1"/>
    <row r="370" ht="15.8" customHeight="1"/>
    <row r="371" ht="15.8" customHeight="1"/>
    <row r="372" ht="15.8" customHeight="1"/>
    <row r="373" ht="15.8" customHeight="1"/>
    <row r="374" ht="15.8" customHeight="1"/>
    <row r="375" ht="15.8" customHeight="1"/>
    <row r="376" ht="15.8" customHeight="1"/>
    <row r="377" ht="15.8" customHeight="1"/>
    <row r="378" ht="15.8" customHeight="1"/>
    <row r="379" ht="15.8" customHeight="1"/>
    <row r="380" ht="15.8" customHeight="1"/>
    <row r="381" ht="15.8" customHeight="1"/>
    <row r="382" ht="15.8" customHeight="1"/>
    <row r="383" ht="15.8" customHeight="1"/>
    <row r="384" ht="15.8" customHeight="1"/>
    <row r="385" ht="15.8" customHeight="1"/>
    <row r="386" ht="15.8" customHeight="1"/>
    <row r="387" ht="15.8" customHeight="1"/>
    <row r="388" ht="15.8" customHeight="1"/>
    <row r="389" ht="15.8" customHeight="1"/>
    <row r="390" ht="15.8" customHeight="1"/>
    <row r="391" ht="15.8" customHeight="1"/>
    <row r="392" ht="15.8" customHeight="1"/>
    <row r="393" ht="15.8" customHeight="1"/>
    <row r="394" ht="15.8" customHeight="1"/>
    <row r="395" ht="15.8" customHeight="1"/>
    <row r="396" ht="15.8" customHeight="1"/>
    <row r="397" ht="15.8" customHeight="1"/>
    <row r="398" ht="15.8" customHeight="1"/>
    <row r="399" ht="15.8" customHeight="1"/>
    <row r="400" ht="15.8" customHeight="1"/>
    <row r="401" ht="15.8" customHeight="1"/>
    <row r="402" ht="15.8" customHeight="1"/>
    <row r="403" ht="15.8" customHeight="1"/>
    <row r="404" ht="15.8" customHeight="1"/>
    <row r="405" ht="15.8" customHeight="1"/>
    <row r="406" ht="15.8" customHeight="1"/>
    <row r="407" ht="15.8" customHeight="1"/>
    <row r="408" ht="15.8" customHeight="1"/>
    <row r="409" ht="15.8" customHeight="1"/>
    <row r="410" ht="15.8" customHeight="1"/>
    <row r="411" ht="15.8" customHeight="1"/>
    <row r="412" ht="15.8" customHeight="1"/>
    <row r="413" ht="15.8" customHeight="1"/>
    <row r="414" ht="15.8" customHeight="1"/>
    <row r="415" ht="15.8" customHeight="1"/>
    <row r="416" ht="15.8" customHeight="1"/>
    <row r="417" ht="15.8" customHeight="1"/>
    <row r="418" ht="15.8" customHeight="1"/>
    <row r="419" ht="15.8" customHeight="1"/>
    <row r="420" ht="15.8" customHeight="1"/>
    <row r="421" ht="15.8" customHeight="1"/>
    <row r="422" ht="15.8" customHeight="1"/>
    <row r="423" ht="15.8" customHeight="1"/>
    <row r="424" ht="15.8" customHeight="1"/>
    <row r="425" ht="15.8" customHeight="1"/>
    <row r="426" ht="15.8" customHeight="1"/>
    <row r="427" ht="15.8" customHeight="1"/>
    <row r="428" ht="15.8" customHeight="1"/>
    <row r="429" ht="15.8" customHeight="1"/>
    <row r="430" ht="15.8" customHeight="1"/>
    <row r="431" ht="15.8" customHeight="1"/>
    <row r="432" ht="15.8" customHeight="1"/>
    <row r="433" ht="15.8" customHeight="1"/>
    <row r="434" ht="15.8" customHeight="1"/>
    <row r="435" ht="15.8" customHeight="1"/>
    <row r="436" ht="15.8" customHeight="1"/>
    <row r="437" ht="15.8" customHeight="1"/>
    <row r="438" ht="15.8" customHeight="1"/>
    <row r="439" ht="15.8" customHeight="1"/>
    <row r="440" ht="15.8" customHeight="1"/>
    <row r="441" ht="15.8" customHeight="1"/>
    <row r="442" ht="15.8" customHeight="1"/>
    <row r="443" ht="15.8" customHeight="1"/>
    <row r="444" ht="15.8" customHeight="1"/>
    <row r="445" ht="15.8" customHeight="1"/>
    <row r="446" ht="15.8" customHeight="1"/>
    <row r="447" ht="15.8" customHeight="1"/>
    <row r="448" ht="15.8" customHeight="1"/>
    <row r="449" ht="15.8" customHeight="1"/>
    <row r="450" ht="15.8" customHeight="1"/>
    <row r="451" ht="15.8" customHeight="1"/>
    <row r="452" ht="15.8" customHeight="1"/>
    <row r="453" ht="15.8" customHeight="1"/>
    <row r="454" ht="15.8" customHeight="1"/>
    <row r="455" ht="15.8" customHeight="1"/>
    <row r="456" ht="15.8" customHeight="1"/>
    <row r="457" ht="15.8" customHeight="1"/>
    <row r="458" ht="15.8" customHeight="1"/>
    <row r="459" ht="15.8" customHeight="1"/>
    <row r="460" ht="15.8" customHeight="1"/>
    <row r="461" ht="15.8" customHeight="1"/>
    <row r="462" ht="15.8" customHeight="1"/>
    <row r="463" ht="15.8" customHeight="1"/>
    <row r="464" ht="15.8" customHeight="1"/>
    <row r="465" ht="15.8" customHeight="1"/>
    <row r="466" ht="15.8" customHeight="1"/>
    <row r="467" ht="15.8" customHeight="1"/>
    <row r="468" ht="15.8" customHeight="1"/>
    <row r="469" ht="15.8" customHeight="1"/>
    <row r="470" ht="15.8" customHeight="1"/>
    <row r="471" ht="15.8" customHeight="1"/>
    <row r="472" ht="15.8" customHeight="1"/>
    <row r="473" ht="15.8" customHeight="1"/>
    <row r="474" ht="15.8" customHeight="1"/>
    <row r="475" ht="15.8" customHeight="1"/>
    <row r="476" ht="15.8" customHeight="1"/>
    <row r="477" ht="15.8" customHeight="1"/>
    <row r="478" ht="15.8" customHeight="1"/>
    <row r="479" ht="15.8" customHeight="1"/>
    <row r="480" ht="15.8" customHeight="1"/>
    <row r="481" ht="15.8" customHeight="1"/>
    <row r="482" ht="15.8" customHeight="1"/>
    <row r="483" ht="15.8" customHeight="1"/>
    <row r="484" ht="15.8" customHeight="1"/>
    <row r="485" ht="15.8" customHeight="1"/>
    <row r="486" ht="15.8" customHeight="1"/>
    <row r="487" ht="15.8" customHeight="1"/>
    <row r="488" ht="15.8" customHeight="1"/>
    <row r="489" ht="15.8" customHeight="1"/>
    <row r="490" ht="15.8" customHeight="1"/>
    <row r="491" ht="15.8" customHeight="1"/>
    <row r="492" ht="15.8" customHeight="1"/>
    <row r="493" ht="15.8" customHeight="1"/>
    <row r="494" ht="15.8" customHeight="1"/>
    <row r="495" ht="15.8" customHeight="1"/>
    <row r="496" ht="15.8" customHeight="1"/>
    <row r="497" ht="15.8" customHeight="1"/>
    <row r="498" ht="15.8" customHeight="1"/>
    <row r="499" ht="15.8" customHeight="1"/>
    <row r="500" ht="15.8" customHeight="1"/>
    <row r="501" ht="15.8" customHeight="1"/>
    <row r="502" ht="15.8" customHeight="1"/>
    <row r="503" ht="15.8" customHeight="1"/>
    <row r="504" ht="15.8" customHeight="1"/>
    <row r="505" ht="15.8" customHeight="1"/>
    <row r="506" ht="15.8" customHeight="1"/>
    <row r="507" ht="15.8" customHeight="1"/>
    <row r="508" ht="15.8" customHeight="1"/>
    <row r="509" ht="15.8" customHeight="1"/>
    <row r="510" ht="15.8" customHeight="1"/>
    <row r="511" ht="15.8" customHeight="1"/>
    <row r="512" ht="15.8" customHeight="1"/>
    <row r="513" ht="15.8" customHeight="1"/>
    <row r="514" ht="15.8" customHeight="1"/>
    <row r="515" ht="15.8" customHeight="1"/>
    <row r="516" ht="15.8" customHeight="1"/>
    <row r="517" ht="15.8" customHeight="1"/>
    <row r="518" ht="15.8" customHeight="1"/>
    <row r="519" ht="15.8" customHeight="1"/>
    <row r="520" ht="15.8" customHeight="1"/>
    <row r="521" ht="15.8" customHeight="1"/>
    <row r="522" ht="15.8" customHeight="1"/>
    <row r="523" ht="15.8" customHeight="1"/>
    <row r="524" ht="15.8" customHeight="1"/>
    <row r="525" ht="15.8" customHeight="1"/>
    <row r="526" ht="15.8" customHeight="1"/>
    <row r="527" ht="15.8" customHeight="1"/>
    <row r="528" ht="15.8" customHeight="1"/>
    <row r="529" ht="15.8" customHeight="1"/>
    <row r="530" ht="15.8" customHeight="1"/>
    <row r="531" ht="15.8" customHeight="1"/>
    <row r="532" ht="15.8" customHeight="1"/>
    <row r="533" ht="15.8" customHeight="1"/>
    <row r="534" ht="15.8" customHeight="1"/>
    <row r="535" ht="15.8" customHeight="1"/>
    <row r="536" ht="15.8" customHeight="1"/>
    <row r="537" ht="15.8" customHeight="1"/>
    <row r="538" ht="15.8" customHeight="1"/>
    <row r="539" ht="15.8" customHeight="1"/>
    <row r="540" ht="15.8" customHeight="1"/>
    <row r="541" ht="15.8" customHeight="1"/>
    <row r="542" ht="15.8" customHeight="1"/>
    <row r="543" ht="15.8" customHeight="1"/>
    <row r="544" ht="15.8" customHeight="1"/>
    <row r="545" ht="15.8" customHeight="1"/>
    <row r="546" ht="15.8" customHeight="1"/>
    <row r="547" ht="15.8" customHeight="1"/>
    <row r="548" ht="15.8" customHeight="1"/>
    <row r="549" ht="15.8" customHeight="1"/>
    <row r="550" ht="15.8" customHeight="1"/>
    <row r="551" ht="15.8" customHeight="1"/>
    <row r="552" ht="15.8" customHeight="1"/>
    <row r="553" ht="15.8" customHeight="1"/>
    <row r="554" ht="15.8" customHeight="1"/>
    <row r="555" ht="15.8" customHeight="1"/>
    <row r="556" ht="15.8" customHeight="1"/>
    <row r="557" ht="15.8" customHeight="1"/>
    <row r="558" ht="15.8" customHeight="1"/>
    <row r="559" ht="15.8" customHeight="1"/>
    <row r="560" ht="15.8" customHeight="1"/>
    <row r="561" ht="15.8" customHeight="1"/>
    <row r="562" ht="15.8" customHeight="1"/>
    <row r="563" ht="15.8" customHeight="1"/>
    <row r="564" ht="15.8" customHeight="1"/>
    <row r="565" ht="15.8" customHeight="1"/>
    <row r="566" ht="15.8" customHeight="1"/>
    <row r="567" ht="15.8" customHeight="1"/>
    <row r="568" ht="15.8" customHeight="1"/>
    <row r="569" ht="15.8" customHeight="1"/>
    <row r="570" ht="15.8" customHeight="1"/>
    <row r="571" ht="15.8" customHeight="1"/>
    <row r="572" ht="15.8" customHeight="1"/>
    <row r="573" ht="15.8" customHeight="1"/>
    <row r="574" ht="15.8" customHeight="1"/>
    <row r="575" ht="15.8" customHeight="1"/>
    <row r="576" ht="15.8" customHeight="1"/>
    <row r="577" ht="15.8" customHeight="1"/>
    <row r="578" ht="15.8" customHeight="1"/>
    <row r="579" ht="15.8" customHeight="1"/>
    <row r="580" ht="15.8" customHeight="1"/>
    <row r="581" ht="15.8" customHeight="1"/>
    <row r="582" ht="15.8" customHeight="1"/>
    <row r="583" ht="15.8" customHeight="1"/>
    <row r="584" ht="15.8" customHeight="1"/>
    <row r="585" ht="15.8" customHeight="1"/>
    <row r="586" ht="15.8" customHeight="1"/>
    <row r="587" ht="15.8" customHeight="1"/>
    <row r="588" ht="15.8" customHeight="1"/>
    <row r="589" ht="15.8" customHeight="1"/>
    <row r="590" ht="15.8" customHeight="1"/>
    <row r="591" ht="15.8" customHeight="1"/>
    <row r="592" ht="15.8" customHeight="1"/>
    <row r="593" ht="15.8" customHeight="1"/>
    <row r="594" ht="15.8" customHeight="1"/>
    <row r="595" ht="15.8" customHeight="1"/>
    <row r="596" ht="15.8" customHeight="1"/>
    <row r="597" ht="15.8" customHeight="1"/>
    <row r="598" ht="15.8" customHeight="1"/>
    <row r="599" ht="15.8" customHeight="1"/>
    <row r="600" ht="15.8" customHeight="1"/>
    <row r="601" ht="15.8" customHeight="1"/>
    <row r="602" ht="15.8" customHeight="1"/>
    <row r="603" ht="15.8" customHeight="1"/>
    <row r="604" ht="15.8" customHeight="1"/>
    <row r="605" ht="15.8" customHeight="1"/>
    <row r="606" ht="15.8" customHeight="1"/>
    <row r="607" ht="15.8" customHeight="1"/>
    <row r="608" ht="15.8" customHeight="1"/>
    <row r="609" ht="15.8" customHeight="1"/>
    <row r="610" ht="15.8" customHeight="1"/>
    <row r="611" ht="15.8" customHeight="1"/>
    <row r="612" ht="15.8" customHeight="1"/>
    <row r="613" ht="15.8" customHeight="1"/>
    <row r="614" ht="15.8" customHeight="1"/>
    <row r="615" ht="15.8" customHeight="1"/>
    <row r="616" ht="15.8" customHeight="1"/>
    <row r="617" ht="15.8" customHeight="1"/>
    <row r="618" ht="15.8" customHeight="1"/>
    <row r="619" ht="15.8" customHeight="1"/>
    <row r="620" ht="15.8" customHeight="1"/>
    <row r="621" ht="15.8" customHeight="1"/>
    <row r="622" ht="15.8" customHeight="1"/>
    <row r="623" ht="15.8" customHeight="1"/>
    <row r="624" ht="15.8" customHeight="1"/>
    <row r="625" ht="15.8" customHeight="1"/>
    <row r="626" ht="15.8" customHeight="1"/>
    <row r="627" ht="15.8" customHeight="1"/>
    <row r="628" ht="15.8" customHeight="1"/>
    <row r="629" ht="15.8" customHeight="1"/>
    <row r="630" ht="15.8" customHeight="1"/>
    <row r="631" ht="15.8" customHeight="1"/>
    <row r="632" ht="15.8" customHeight="1"/>
    <row r="633" ht="15.8" customHeight="1"/>
    <row r="634" ht="15.8" customHeight="1"/>
    <row r="635" ht="15.8" customHeight="1"/>
    <row r="636" ht="15.8" customHeight="1"/>
    <row r="637" ht="15.8" customHeight="1"/>
    <row r="638" ht="15.8" customHeight="1"/>
    <row r="639" ht="15.8" customHeight="1"/>
    <row r="640" ht="15.8" customHeight="1"/>
    <row r="641" ht="15.8" customHeight="1"/>
    <row r="642" ht="15.8" customHeight="1"/>
    <row r="643" ht="15.8" customHeight="1"/>
    <row r="644" ht="15.8" customHeight="1"/>
    <row r="645" ht="15.8" customHeight="1"/>
    <row r="646" ht="15.8" customHeight="1"/>
    <row r="647" ht="15.8" customHeight="1"/>
    <row r="648" ht="15.8" customHeight="1"/>
    <row r="649" ht="15.8" customHeight="1"/>
    <row r="650" ht="15.8" customHeight="1"/>
    <row r="651" ht="15.8" customHeight="1"/>
    <row r="652" ht="15.8" customHeight="1"/>
    <row r="653" ht="15.8" customHeight="1"/>
    <row r="654" ht="15.8" customHeight="1"/>
    <row r="655" ht="15.8" customHeight="1"/>
    <row r="656" ht="15.8" customHeight="1"/>
    <row r="657" ht="15.8" customHeight="1"/>
    <row r="658" ht="15.8" customHeight="1"/>
    <row r="659" ht="15.8" customHeight="1"/>
    <row r="660" ht="15.8" customHeight="1"/>
    <row r="661" ht="15.8" customHeight="1"/>
    <row r="662" ht="15.8" customHeight="1"/>
    <row r="663" ht="15.8" customHeight="1"/>
    <row r="664" ht="15.8" customHeight="1"/>
    <row r="665" ht="15.8" customHeight="1"/>
    <row r="666" ht="15.8" customHeight="1"/>
    <row r="667" ht="15.8" customHeight="1"/>
    <row r="668" ht="15.8" customHeight="1"/>
    <row r="669" ht="15.8" customHeight="1"/>
    <row r="670" ht="15.8" customHeight="1"/>
    <row r="671" ht="15.8" customHeight="1"/>
    <row r="672" ht="15.8" customHeight="1"/>
    <row r="673" ht="15.8" customHeight="1"/>
    <row r="674" ht="15.8" customHeight="1"/>
    <row r="675" ht="15.8" customHeight="1"/>
    <row r="676" ht="15.8" customHeight="1"/>
    <row r="677" ht="15.8" customHeight="1"/>
    <row r="678" ht="15.8" customHeight="1"/>
    <row r="679" ht="15.8" customHeight="1"/>
    <row r="680" ht="15.8" customHeight="1"/>
    <row r="681" ht="15.8" customHeight="1"/>
    <row r="682" ht="15.8" customHeight="1"/>
    <row r="683" ht="15.8" customHeight="1"/>
    <row r="684" ht="15.8" customHeight="1"/>
    <row r="685" ht="15.8" customHeight="1"/>
    <row r="686" ht="15.8" customHeight="1"/>
    <row r="687" ht="15.8" customHeight="1"/>
    <row r="688" ht="15.8" customHeight="1"/>
    <row r="689" ht="15.8" customHeight="1"/>
    <row r="690" ht="15.8" customHeight="1"/>
    <row r="691" ht="15.8" customHeight="1"/>
    <row r="692" ht="15.8" customHeight="1"/>
    <row r="693" ht="15.8" customHeight="1"/>
    <row r="694" ht="15.8" customHeight="1"/>
    <row r="695" ht="15.8" customHeight="1"/>
    <row r="696" ht="15.8" customHeight="1"/>
    <row r="697" ht="15.8" customHeight="1"/>
    <row r="698" ht="15.8" customHeight="1"/>
    <row r="699" ht="15.8" customHeight="1"/>
    <row r="700" ht="15.8" customHeight="1"/>
    <row r="701" ht="15.8" customHeight="1"/>
    <row r="702" ht="15.8" customHeight="1"/>
    <row r="703" ht="15.8" customHeight="1"/>
    <row r="704" ht="15.8" customHeight="1"/>
    <row r="705" ht="15.8" customHeight="1"/>
    <row r="706" ht="15.8" customHeight="1"/>
    <row r="707" ht="15.8" customHeight="1"/>
    <row r="708" ht="15.8" customHeight="1"/>
    <row r="709" ht="15.8" customHeight="1"/>
    <row r="710" ht="15.8" customHeight="1"/>
    <row r="711" ht="15.8" customHeight="1"/>
    <row r="712" ht="15.8" customHeight="1"/>
    <row r="713" ht="15.8" customHeight="1"/>
    <row r="714" ht="15.8" customHeight="1"/>
    <row r="715" ht="15.8" customHeight="1"/>
    <row r="716" ht="15.8" customHeight="1"/>
    <row r="717" ht="15.8" customHeight="1"/>
    <row r="718" ht="15.8" customHeight="1"/>
    <row r="719" ht="15.8" customHeight="1"/>
    <row r="720" ht="15.8" customHeight="1"/>
    <row r="721" ht="15.8" customHeight="1"/>
    <row r="722" ht="15.8" customHeight="1"/>
    <row r="723" ht="15.8" customHeight="1"/>
    <row r="724" ht="15.8" customHeight="1"/>
    <row r="725" ht="15.8" customHeight="1"/>
    <row r="726" ht="15.8" customHeight="1"/>
    <row r="727" ht="15.8" customHeight="1"/>
    <row r="728" ht="15.8" customHeight="1"/>
    <row r="729" ht="15.8" customHeight="1"/>
    <row r="730" ht="15.8" customHeight="1"/>
    <row r="731" ht="15.8" customHeight="1"/>
    <row r="732" ht="15.8" customHeight="1"/>
    <row r="733" ht="15.8" customHeight="1"/>
    <row r="734" ht="15.8" customHeight="1"/>
    <row r="735" ht="15.8" customHeight="1"/>
    <row r="736" ht="15.8" customHeight="1"/>
    <row r="737" ht="15.8" customHeight="1"/>
    <row r="738" ht="15.8" customHeight="1"/>
    <row r="739" ht="15.8" customHeight="1"/>
    <row r="740" ht="15.8" customHeight="1"/>
    <row r="741" ht="15.8" customHeight="1"/>
    <row r="742" ht="15.8" customHeight="1"/>
    <row r="743" ht="15.8" customHeight="1"/>
    <row r="744" ht="15.8" customHeight="1"/>
    <row r="745" ht="15.8" customHeight="1"/>
    <row r="746" ht="15.8" customHeight="1"/>
    <row r="747" ht="15.8" customHeight="1"/>
    <row r="748" ht="15.8" customHeight="1"/>
    <row r="749" ht="15.8" customHeight="1"/>
    <row r="750" ht="15.8" customHeight="1"/>
    <row r="751" ht="15.8" customHeight="1"/>
    <row r="752" ht="15.8" customHeight="1"/>
    <row r="753" ht="15.8" customHeight="1"/>
    <row r="754" ht="15.8" customHeight="1"/>
    <row r="755" ht="15.8" customHeight="1"/>
    <row r="756" ht="15.8" customHeight="1"/>
    <row r="757" ht="15.8" customHeight="1"/>
    <row r="758" ht="15.8" customHeight="1"/>
    <row r="759" ht="15.8" customHeight="1"/>
    <row r="760" ht="15.8" customHeight="1"/>
    <row r="761" ht="15.8" customHeight="1"/>
    <row r="762" ht="15.8" customHeight="1"/>
    <row r="763" ht="15.8" customHeight="1"/>
    <row r="764" ht="15.8" customHeight="1"/>
    <row r="765" ht="15.8" customHeight="1"/>
    <row r="766" ht="15.8" customHeight="1"/>
    <row r="767" ht="15.8" customHeight="1"/>
    <row r="768" ht="15.8" customHeight="1"/>
    <row r="769" ht="15.8" customHeight="1"/>
    <row r="770" ht="15.8" customHeight="1"/>
    <row r="771" ht="15.8" customHeight="1"/>
    <row r="772" ht="15.8" customHeight="1"/>
    <row r="773" ht="15.8" customHeight="1"/>
    <row r="774" ht="15.8" customHeight="1"/>
    <row r="775" ht="15.8" customHeight="1"/>
    <row r="776" ht="15.8" customHeight="1"/>
    <row r="777" ht="15.8" customHeight="1"/>
    <row r="778" ht="15.8" customHeight="1"/>
    <row r="779" ht="15.8" customHeight="1"/>
    <row r="780" ht="15.8" customHeight="1"/>
    <row r="781" ht="15.8" customHeight="1"/>
    <row r="782" ht="15.8" customHeight="1"/>
    <row r="783" ht="15.8" customHeight="1"/>
    <row r="784" ht="15.8" customHeight="1"/>
    <row r="785" ht="15.8" customHeight="1"/>
    <row r="786" ht="15.8" customHeight="1"/>
    <row r="787" ht="15.8" customHeight="1"/>
    <row r="788" ht="15.8" customHeight="1"/>
    <row r="789" ht="15.8" customHeight="1"/>
    <row r="790" ht="15.8" customHeight="1"/>
    <row r="791" ht="15.8" customHeight="1"/>
    <row r="792" ht="15.8" customHeight="1"/>
    <row r="793" ht="15.8" customHeight="1"/>
    <row r="794" ht="15.8" customHeight="1"/>
    <row r="795" ht="15.8" customHeight="1"/>
    <row r="796" ht="15.8" customHeight="1"/>
    <row r="797" ht="15.8" customHeight="1"/>
    <row r="798" ht="15.8" customHeight="1"/>
    <row r="799" ht="15.8" customHeight="1"/>
    <row r="800" ht="15.8" customHeight="1"/>
    <row r="801" ht="15.8" customHeight="1"/>
    <row r="802" ht="15.8" customHeight="1"/>
    <row r="803" ht="15.8" customHeight="1"/>
    <row r="804" ht="15.8" customHeight="1"/>
    <row r="805" ht="15.8" customHeight="1"/>
    <row r="806" ht="15.8" customHeight="1"/>
    <row r="807" ht="15.8" customHeight="1"/>
    <row r="808" ht="15.8" customHeight="1"/>
    <row r="809" ht="15.8" customHeight="1"/>
    <row r="810" ht="15.8" customHeight="1"/>
    <row r="811" ht="15.8" customHeight="1"/>
    <row r="812" ht="15.8" customHeight="1"/>
    <row r="813" ht="15.8" customHeight="1"/>
    <row r="814" ht="15.8" customHeight="1"/>
    <row r="815" ht="15.8" customHeight="1"/>
    <row r="816" ht="15.8" customHeight="1"/>
    <row r="817" ht="15.8" customHeight="1"/>
    <row r="818" ht="15.8" customHeight="1"/>
    <row r="819" ht="15.8" customHeight="1"/>
    <row r="820" ht="15.8" customHeight="1"/>
    <row r="821" ht="15.8" customHeight="1"/>
    <row r="822" ht="15.8" customHeight="1"/>
    <row r="823" ht="15.8" customHeight="1"/>
    <row r="824" ht="15.8" customHeight="1"/>
    <row r="825" ht="15.8" customHeight="1"/>
    <row r="826" ht="15.8" customHeight="1"/>
    <row r="827" ht="15.8" customHeight="1"/>
    <row r="828" ht="15.8" customHeight="1"/>
    <row r="829" ht="15.8" customHeight="1"/>
    <row r="830" ht="15.8" customHeight="1"/>
    <row r="831" ht="15.8" customHeight="1"/>
    <row r="832" ht="15.8" customHeight="1"/>
    <row r="833" ht="15.8" customHeight="1"/>
    <row r="834" ht="15.8" customHeight="1"/>
    <row r="835" ht="15.8" customHeight="1"/>
    <row r="836" ht="15.8" customHeight="1"/>
    <row r="837" ht="15.8" customHeight="1"/>
    <row r="838" ht="15.8" customHeight="1"/>
    <row r="839" ht="15.8" customHeight="1"/>
    <row r="840" ht="15.8" customHeight="1"/>
    <row r="841" ht="15.8" customHeight="1"/>
    <row r="842" ht="15.8" customHeight="1"/>
    <row r="843" ht="15.8" customHeight="1"/>
    <row r="844" ht="15.8" customHeight="1"/>
    <row r="845" ht="15.8" customHeight="1"/>
    <row r="846" ht="15.8" customHeight="1"/>
    <row r="847" ht="15.8" customHeight="1"/>
    <row r="848" ht="15.8" customHeight="1"/>
    <row r="849" ht="15.8" customHeight="1"/>
    <row r="850" ht="15.8" customHeight="1"/>
    <row r="851" ht="15.8" customHeight="1"/>
    <row r="852" ht="15.8" customHeight="1"/>
    <row r="853" ht="15.8" customHeight="1"/>
    <row r="854" ht="15.8" customHeight="1"/>
    <row r="855" ht="15.8" customHeight="1"/>
    <row r="856" ht="15.8" customHeight="1"/>
    <row r="857" ht="15.8" customHeight="1"/>
    <row r="858" ht="15.8" customHeight="1"/>
    <row r="859" ht="15.8" customHeight="1"/>
    <row r="860" ht="15.8" customHeight="1"/>
    <row r="861" ht="15.8" customHeight="1"/>
    <row r="862" ht="15.8" customHeight="1"/>
    <row r="863" ht="15.8" customHeight="1"/>
    <row r="864" ht="15.8" customHeight="1"/>
    <row r="865" ht="15.8" customHeight="1"/>
    <row r="866" ht="15.8" customHeight="1"/>
    <row r="867" ht="15.8" customHeight="1"/>
    <row r="868" ht="15.8" customHeight="1"/>
    <row r="869" ht="15.8" customHeight="1"/>
    <row r="870" ht="15.8" customHeight="1"/>
    <row r="871" ht="15.8" customHeight="1"/>
    <row r="872" ht="15.8" customHeight="1"/>
    <row r="873" ht="15.8" customHeight="1"/>
    <row r="874" ht="15.8" customHeight="1"/>
    <row r="875" ht="15.8" customHeight="1"/>
    <row r="876" ht="15.8" customHeight="1"/>
    <row r="877" ht="15.8" customHeight="1"/>
    <row r="878" ht="15.8" customHeight="1"/>
    <row r="879" ht="15.8" customHeight="1"/>
    <row r="880" ht="15.8" customHeight="1"/>
    <row r="881" ht="15.8" customHeight="1"/>
    <row r="882" ht="15.8" customHeight="1"/>
    <row r="883" ht="15.8" customHeight="1"/>
    <row r="884" ht="15.8" customHeight="1"/>
    <row r="885" ht="15.8" customHeight="1"/>
    <row r="886" ht="15.8" customHeight="1"/>
    <row r="887" ht="15.8" customHeight="1"/>
    <row r="888" ht="15.8" customHeight="1"/>
    <row r="889" ht="15.8" customHeight="1"/>
    <row r="890" ht="15.8" customHeight="1"/>
    <row r="891" ht="15.8" customHeight="1"/>
    <row r="892" ht="15.8" customHeight="1"/>
    <row r="893" ht="15.8" customHeight="1"/>
    <row r="894" ht="15.8" customHeight="1"/>
    <row r="895" ht="15.8" customHeight="1"/>
    <row r="896" ht="15.8" customHeight="1"/>
    <row r="897" ht="15.8" customHeight="1"/>
    <row r="898" ht="15.8" customHeight="1"/>
    <row r="899" ht="15.8" customHeight="1"/>
    <row r="900" ht="15.8" customHeight="1"/>
    <row r="901" ht="15.8" customHeight="1"/>
    <row r="902" ht="15.8" customHeight="1"/>
    <row r="903" ht="15.8" customHeight="1"/>
    <row r="904" ht="15.8" customHeight="1"/>
    <row r="905" ht="15.8" customHeight="1"/>
    <row r="906" ht="15.8" customHeight="1"/>
    <row r="907" ht="15.8" customHeight="1"/>
    <row r="908" ht="15.8" customHeight="1"/>
    <row r="909" ht="15.8" customHeight="1"/>
    <row r="910" ht="15.8" customHeight="1"/>
    <row r="911" ht="15.8" customHeight="1"/>
    <row r="912" ht="15.8" customHeight="1"/>
    <row r="913" ht="15.8" customHeight="1"/>
    <row r="914" ht="15.8" customHeight="1"/>
    <row r="915" ht="15.8" customHeight="1"/>
    <row r="916" ht="15.8" customHeight="1"/>
    <row r="917" ht="15.8" customHeight="1"/>
    <row r="918" ht="15.8" customHeight="1"/>
    <row r="919" ht="15.8" customHeight="1"/>
    <row r="920" ht="15.8" customHeight="1"/>
    <row r="921" ht="15.8" customHeight="1"/>
    <row r="922" ht="15.8" customHeight="1"/>
    <row r="923" ht="15.8" customHeight="1"/>
    <row r="924" ht="15.8" customHeight="1"/>
    <row r="925" ht="15.8" customHeight="1"/>
    <row r="926" ht="15.8" customHeight="1"/>
    <row r="927" ht="15.8" customHeight="1"/>
    <row r="928" ht="15.8" customHeight="1"/>
    <row r="929" ht="15.8" customHeight="1"/>
    <row r="930" ht="15.8" customHeight="1"/>
    <row r="931" ht="15.8" customHeight="1"/>
    <row r="932" ht="15.8" customHeight="1"/>
    <row r="933" ht="15.8" customHeight="1"/>
    <row r="934" ht="15.8" customHeight="1"/>
    <row r="935" ht="15.8" customHeight="1"/>
    <row r="936" ht="15.8" customHeight="1"/>
    <row r="937" ht="15.8" customHeight="1"/>
    <row r="938" ht="15.8" customHeight="1"/>
    <row r="939" ht="15.8" customHeight="1"/>
    <row r="940" ht="15.8" customHeight="1"/>
    <row r="941" ht="15.8" customHeight="1"/>
    <row r="942" ht="15.8" customHeight="1"/>
    <row r="943" ht="15.8" customHeight="1"/>
    <row r="944" ht="15.8" customHeight="1"/>
    <row r="945" ht="15.8" customHeight="1"/>
    <row r="946" ht="15.8" customHeight="1"/>
    <row r="947" ht="15.8" customHeight="1"/>
    <row r="948" ht="15.8" customHeight="1"/>
    <row r="949" ht="15.8" customHeight="1"/>
    <row r="950" ht="15.8" customHeight="1"/>
    <row r="951" ht="15.8" customHeight="1"/>
    <row r="952" ht="15.8" customHeight="1"/>
    <row r="953" ht="15.8" customHeight="1"/>
    <row r="954" ht="15.8" customHeight="1"/>
    <row r="955" ht="15.8" customHeight="1"/>
    <row r="956" ht="15.8" customHeight="1"/>
    <row r="957" ht="15.8" customHeight="1"/>
    <row r="958" ht="15.8" customHeight="1"/>
    <row r="959" ht="15.8" customHeight="1"/>
    <row r="960" ht="15.8" customHeight="1"/>
    <row r="961" ht="15.8" customHeight="1"/>
    <row r="962" ht="15.8" customHeight="1"/>
    <row r="963" ht="15.8" customHeight="1"/>
    <row r="964" ht="15.8" customHeight="1"/>
    <row r="965" ht="15.8" customHeight="1"/>
    <row r="966" ht="15.8" customHeight="1"/>
    <row r="967" ht="15.8" customHeight="1"/>
    <row r="968" ht="15.8" customHeight="1"/>
    <row r="969" ht="15.8" customHeight="1"/>
    <row r="970" ht="15.8" customHeight="1"/>
    <row r="971" ht="15.8" customHeight="1"/>
    <row r="972" ht="15.8" customHeight="1"/>
    <row r="973" ht="15.8" customHeight="1"/>
    <row r="974" ht="15.8" customHeight="1"/>
    <row r="975" ht="15.8" customHeight="1"/>
    <row r="976" ht="15.8" customHeight="1"/>
    <row r="977" ht="15.8" customHeight="1"/>
    <row r="978" ht="15.8" customHeight="1"/>
    <row r="979" ht="15.8" customHeight="1"/>
    <row r="980" ht="15.8" customHeight="1"/>
    <row r="981" ht="15.8" customHeight="1"/>
    <row r="982" ht="15.8" customHeight="1"/>
    <row r="983" ht="15.8" customHeight="1"/>
    <row r="984" ht="15.8" customHeight="1"/>
    <row r="985" ht="15.8" customHeight="1"/>
    <row r="986" ht="15.8" customHeight="1"/>
    <row r="987" ht="15.8" customHeight="1"/>
    <row r="988" ht="15.8" customHeight="1"/>
    <row r="989" ht="15.8" customHeight="1"/>
    <row r="990" ht="15.8" customHeight="1"/>
    <row r="991" ht="15.8" customHeight="1"/>
    <row r="992" ht="15.8" customHeight="1"/>
    <row r="993" ht="15.8" customHeight="1"/>
    <row r="994" ht="15.8" customHeight="1"/>
    <row r="995" ht="15.8" customHeight="1"/>
    <row r="996" ht="15.8" customHeight="1"/>
    <row r="997" ht="15.8" customHeight="1"/>
    <row r="998" ht="15.8" customHeight="1"/>
    <row r="999" ht="15.8" customHeight="1"/>
    <row r="1000" ht="15.8" customHeight="1"/>
  </sheetData>
  <mergeCells count="2">
    <mergeCell ref="B2:Q2"/>
    <mergeCell ref="B21:Q21"/>
  </mergeCells>
  <pageMargins left="0.7" right="0.7" top="0.75" bottom="0.75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E1001"/>
  <sheetViews>
    <sheetView tabSelected="1" workbookViewId="0">
      <selection activeCell="G11" sqref="G11"/>
    </sheetView>
  </sheetViews>
  <sheetFormatPr baseColWidth="10" defaultColWidth="12.5" defaultRowHeight="14.95" customHeight="1"/>
  <cols>
    <col min="3" max="3" width="31.125" customWidth="1"/>
    <col min="4" max="4" width="15" customWidth="1"/>
    <col min="5" max="5" width="14.5" customWidth="1"/>
    <col min="6" max="6" width="10.5" customWidth="1"/>
    <col min="7" max="7" width="11.875" customWidth="1"/>
    <col min="8" max="8" width="10.5" customWidth="1"/>
    <col min="9" max="9" width="15.125" customWidth="1"/>
    <col min="10" max="28" width="10.5" customWidth="1"/>
  </cols>
  <sheetData>
    <row r="1" spans="1:31" ht="45" customHeight="1">
      <c r="A1" s="55"/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</row>
    <row r="2" spans="1:31" ht="14.95" customHeight="1">
      <c r="A2" s="55"/>
      <c r="B2" s="117" t="s">
        <v>49</v>
      </c>
      <c r="C2" s="86"/>
      <c r="D2" s="86"/>
      <c r="E2" s="86"/>
      <c r="F2" s="86"/>
      <c r="G2" s="86"/>
      <c r="H2" s="86"/>
      <c r="I2" s="86"/>
      <c r="J2" s="86"/>
      <c r="K2" s="86"/>
      <c r="L2" s="87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</row>
    <row r="3" spans="1:31" ht="15.8" customHeight="1">
      <c r="A3" s="55"/>
      <c r="B3" s="56"/>
      <c r="C3" s="57"/>
      <c r="D3" s="57"/>
      <c r="E3" s="57"/>
      <c r="F3" s="57"/>
      <c r="G3" s="57"/>
      <c r="H3" s="57"/>
      <c r="I3" s="57"/>
      <c r="J3" s="57"/>
      <c r="K3" s="57"/>
      <c r="L3" s="58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</row>
    <row r="4" spans="1:31" ht="14.3">
      <c r="A4" s="55"/>
      <c r="B4" s="56"/>
      <c r="C4" s="118" t="s">
        <v>50</v>
      </c>
      <c r="D4" s="119"/>
      <c r="E4" s="120"/>
      <c r="F4" s="57"/>
      <c r="G4" s="57"/>
      <c r="H4" s="57"/>
      <c r="I4" s="57"/>
      <c r="J4" s="57"/>
      <c r="K4" s="57"/>
      <c r="L4" s="58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  <c r="AD4" s="55"/>
      <c r="AE4" s="55"/>
    </row>
    <row r="5" spans="1:31" ht="14.3">
      <c r="A5" s="55"/>
      <c r="B5" s="56"/>
      <c r="C5" s="59" t="s">
        <v>51</v>
      </c>
      <c r="D5" s="60" t="s">
        <v>52</v>
      </c>
      <c r="E5" s="59"/>
      <c r="F5" s="57"/>
      <c r="G5" s="57"/>
      <c r="H5" s="57"/>
      <c r="I5" s="57"/>
      <c r="J5" s="57"/>
      <c r="K5" s="57"/>
      <c r="L5" s="58"/>
      <c r="M5" s="55"/>
      <c r="N5" s="55"/>
      <c r="O5" s="55"/>
      <c r="P5" s="55"/>
      <c r="Q5" s="55"/>
      <c r="R5" s="55"/>
      <c r="S5" s="55"/>
      <c r="T5" s="55"/>
      <c r="U5" s="55"/>
      <c r="V5" s="55"/>
      <c r="W5" s="55"/>
      <c r="X5" s="55"/>
      <c r="Y5" s="55"/>
      <c r="Z5" s="55"/>
      <c r="AA5" s="55"/>
      <c r="AB5" s="55"/>
      <c r="AC5" s="55"/>
      <c r="AD5" s="55"/>
      <c r="AE5" s="55"/>
    </row>
    <row r="6" spans="1:31" ht="14.3">
      <c r="A6" s="55"/>
      <c r="B6" s="56"/>
      <c r="C6" s="59" t="s">
        <v>53</v>
      </c>
      <c r="D6" s="61">
        <f>'Consumo Anual'!H17</f>
        <v>112.56060606060606</v>
      </c>
      <c r="E6" s="59" t="s">
        <v>54</v>
      </c>
      <c r="F6" s="57"/>
      <c r="G6" s="57"/>
      <c r="H6" s="57"/>
      <c r="I6" s="57"/>
      <c r="J6" s="57"/>
      <c r="K6" s="57"/>
      <c r="L6" s="58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5"/>
      <c r="AD6" s="55"/>
      <c r="AE6" s="55"/>
    </row>
    <row r="7" spans="1:31" ht="14.3">
      <c r="A7" s="55"/>
      <c r="B7" s="56"/>
      <c r="C7" s="59" t="s">
        <v>55</v>
      </c>
      <c r="D7" s="62">
        <f>365*24</f>
        <v>8760</v>
      </c>
      <c r="E7" s="59" t="s">
        <v>56</v>
      </c>
      <c r="F7" s="57"/>
      <c r="G7" s="57"/>
      <c r="H7" s="57"/>
      <c r="I7" s="57"/>
      <c r="J7" s="57"/>
      <c r="K7" s="57"/>
      <c r="L7" s="58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</row>
    <row r="8" spans="1:31" ht="14.3">
      <c r="A8" s="55"/>
      <c r="B8" s="56"/>
      <c r="C8" s="59" t="s">
        <v>57</v>
      </c>
      <c r="D8" s="63">
        <v>474.3</v>
      </c>
      <c r="E8" s="59" t="s">
        <v>58</v>
      </c>
      <c r="F8" s="57"/>
      <c r="G8" s="57"/>
      <c r="H8" s="57"/>
      <c r="I8" s="57"/>
      <c r="J8" s="57"/>
      <c r="K8" s="57"/>
      <c r="L8" s="58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</row>
    <row r="9" spans="1:31" ht="14.3">
      <c r="A9" s="55"/>
      <c r="B9" s="56"/>
      <c r="C9" s="59" t="s">
        <v>59</v>
      </c>
      <c r="D9" s="64">
        <f>159900</f>
        <v>159900</v>
      </c>
      <c r="E9" s="59" t="s">
        <v>60</v>
      </c>
      <c r="F9" s="57"/>
      <c r="G9" s="57"/>
      <c r="H9" s="57"/>
      <c r="I9" s="57"/>
      <c r="J9" s="57"/>
      <c r="K9" s="57"/>
      <c r="L9" s="58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</row>
    <row r="10" spans="1:31" ht="14.3">
      <c r="A10" s="55"/>
      <c r="B10" s="56"/>
      <c r="C10" s="59" t="s">
        <v>61</v>
      </c>
      <c r="D10" s="65">
        <f>+D8*D6</f>
        <v>53387.49545454546</v>
      </c>
      <c r="E10" s="59" t="s">
        <v>62</v>
      </c>
      <c r="F10" s="57"/>
      <c r="G10" s="57"/>
      <c r="H10" s="57"/>
      <c r="I10" s="57"/>
      <c r="J10" s="57"/>
      <c r="K10" s="57"/>
      <c r="L10" s="58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</row>
    <row r="11" spans="1:31" ht="14.3">
      <c r="A11" s="55"/>
      <c r="B11" s="56"/>
      <c r="C11" s="59" t="s">
        <v>63</v>
      </c>
      <c r="D11" s="66">
        <f>+D9/D10</f>
        <v>2.9950833737113616</v>
      </c>
      <c r="E11" s="59" t="s">
        <v>64</v>
      </c>
      <c r="F11" s="57"/>
      <c r="G11" s="57"/>
      <c r="H11" s="57"/>
      <c r="I11" s="57"/>
      <c r="J11" s="57"/>
      <c r="K11" s="57"/>
      <c r="L11" s="58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</row>
    <row r="12" spans="1:31" ht="14.95" customHeight="1">
      <c r="A12" s="55"/>
      <c r="B12" s="56"/>
      <c r="C12" s="57"/>
      <c r="D12" s="57"/>
      <c r="E12" s="57"/>
      <c r="F12" s="57"/>
      <c r="G12" s="57"/>
      <c r="H12" s="57"/>
      <c r="I12" s="57"/>
      <c r="J12" s="57"/>
      <c r="K12" s="57"/>
      <c r="L12" s="58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</row>
    <row r="13" spans="1:31" ht="14.95" customHeight="1">
      <c r="A13" s="55"/>
      <c r="B13" s="56"/>
      <c r="C13" s="67" t="s">
        <v>65</v>
      </c>
      <c r="D13" s="57"/>
      <c r="E13" s="67" t="s">
        <v>66</v>
      </c>
      <c r="F13" s="57"/>
      <c r="G13" s="57"/>
      <c r="H13" s="57"/>
      <c r="I13" s="57"/>
      <c r="J13" s="57"/>
      <c r="K13" s="57"/>
      <c r="L13" s="58"/>
      <c r="M13" s="55"/>
      <c r="N13" s="55"/>
      <c r="O13" s="55"/>
      <c r="P13" s="55"/>
      <c r="Q13" s="5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</row>
    <row r="14" spans="1:31" ht="14.95" customHeight="1">
      <c r="A14" s="55"/>
      <c r="B14" s="56"/>
      <c r="C14" s="57"/>
      <c r="D14" s="57"/>
      <c r="E14" s="57"/>
      <c r="F14" s="57"/>
      <c r="G14" s="57"/>
      <c r="H14" s="57"/>
      <c r="I14" s="57"/>
      <c r="J14" s="57"/>
      <c r="K14" s="57"/>
      <c r="L14" s="58"/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</row>
    <row r="15" spans="1:31" ht="45.7" customHeight="1">
      <c r="A15" s="55"/>
      <c r="B15" s="56"/>
      <c r="C15" s="68" t="s">
        <v>67</v>
      </c>
      <c r="D15" s="57"/>
      <c r="E15" s="121" t="s">
        <v>68</v>
      </c>
      <c r="F15" s="84"/>
      <c r="G15" s="84"/>
      <c r="H15" s="84"/>
      <c r="I15" s="84"/>
      <c r="J15" s="84"/>
      <c r="K15" s="82"/>
      <c r="L15" s="58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</row>
    <row r="16" spans="1:31" ht="14.95" customHeight="1">
      <c r="A16" s="55"/>
      <c r="B16" s="56"/>
      <c r="C16" s="57"/>
      <c r="D16" s="57"/>
      <c r="E16" s="67"/>
      <c r="F16" s="57"/>
      <c r="G16" s="57"/>
      <c r="H16" s="57"/>
      <c r="I16" s="67"/>
      <c r="J16" s="57"/>
      <c r="K16" s="57"/>
      <c r="L16" s="58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</row>
    <row r="17" spans="1:31" ht="31.75" customHeight="1">
      <c r="A17" s="55"/>
      <c r="B17" s="56"/>
      <c r="C17" s="57"/>
      <c r="D17" s="57"/>
      <c r="E17" s="115" t="s">
        <v>69</v>
      </c>
      <c r="F17" s="84"/>
      <c r="G17" s="82"/>
      <c r="H17" s="57"/>
      <c r="I17" s="127"/>
      <c r="J17" s="128"/>
      <c r="K17" s="128"/>
      <c r="L17" s="58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</row>
    <row r="18" spans="1:31" ht="14.95" customHeight="1">
      <c r="A18" s="55"/>
      <c r="B18" s="56"/>
      <c r="C18" s="57"/>
      <c r="D18" s="57"/>
      <c r="E18" s="59" t="s">
        <v>70</v>
      </c>
      <c r="F18" s="69">
        <v>12</v>
      </c>
      <c r="G18" s="70" t="s">
        <v>71</v>
      </c>
      <c r="H18" s="57"/>
      <c r="I18" s="129"/>
      <c r="J18" s="130"/>
      <c r="K18" s="131"/>
      <c r="L18" s="58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</row>
    <row r="19" spans="1:31" ht="32.950000000000003" customHeight="1">
      <c r="A19" s="55"/>
      <c r="B19" s="56"/>
      <c r="C19" s="57"/>
      <c r="D19" s="57"/>
      <c r="E19" s="115" t="s">
        <v>72</v>
      </c>
      <c r="F19" s="84"/>
      <c r="G19" s="82"/>
      <c r="H19" s="57"/>
      <c r="I19" s="127"/>
      <c r="J19" s="128"/>
      <c r="K19" s="128"/>
      <c r="L19" s="58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</row>
    <row r="20" spans="1:31" ht="13.75" customHeight="1">
      <c r="A20" s="55"/>
      <c r="B20" s="56"/>
      <c r="C20" s="57"/>
      <c r="D20" s="57"/>
      <c r="E20" s="59" t="s">
        <v>73</v>
      </c>
      <c r="F20" s="69">
        <v>5</v>
      </c>
      <c r="G20" s="70" t="s">
        <v>74</v>
      </c>
      <c r="H20" s="57"/>
      <c r="I20" s="129"/>
      <c r="J20" s="130"/>
      <c r="K20" s="131"/>
      <c r="L20" s="58"/>
      <c r="M20" s="55"/>
      <c r="N20" s="55"/>
      <c r="O20" s="55"/>
      <c r="P20" s="55"/>
      <c r="Q20" s="55"/>
      <c r="R20" s="55"/>
      <c r="S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</row>
    <row r="21" spans="1:31" ht="30.75" customHeight="1">
      <c r="A21" s="55"/>
      <c r="B21" s="56"/>
      <c r="C21" s="57"/>
      <c r="D21" s="57"/>
      <c r="E21" s="71" t="s">
        <v>75</v>
      </c>
      <c r="F21" s="71">
        <f>F18*(F20)*52</f>
        <v>3120</v>
      </c>
      <c r="G21" s="72" t="s">
        <v>56</v>
      </c>
      <c r="H21" s="57"/>
      <c r="I21" s="132"/>
      <c r="J21" s="132"/>
      <c r="K21" s="133"/>
      <c r="L21" s="58"/>
      <c r="M21" s="55"/>
      <c r="N21" s="55"/>
      <c r="O21" s="55"/>
      <c r="P21" s="55"/>
      <c r="Q21" s="55"/>
      <c r="R21" s="55"/>
      <c r="S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</row>
    <row r="22" spans="1:31" ht="15.8" customHeight="1">
      <c r="A22" s="55"/>
      <c r="B22" s="56"/>
      <c r="C22" s="57"/>
      <c r="D22" s="57"/>
      <c r="E22" s="122"/>
      <c r="F22" s="122"/>
      <c r="G22" s="123"/>
      <c r="H22" s="57"/>
      <c r="I22" s="57"/>
      <c r="J22" s="57"/>
      <c r="K22" s="57"/>
      <c r="L22" s="58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</row>
    <row r="23" spans="1:31" ht="25.5" customHeight="1">
      <c r="A23" s="55"/>
      <c r="B23" s="56"/>
      <c r="C23" s="57"/>
      <c r="D23" s="57"/>
      <c r="E23" s="124"/>
      <c r="F23" s="125"/>
      <c r="G23" s="126"/>
      <c r="H23" s="57"/>
      <c r="I23" s="57"/>
      <c r="J23" s="57"/>
      <c r="K23" s="57"/>
      <c r="L23" s="58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</row>
    <row r="24" spans="1:31" ht="15.8" customHeight="1">
      <c r="A24" s="55"/>
      <c r="B24" s="56"/>
      <c r="C24" s="57"/>
      <c r="D24" s="57"/>
      <c r="E24" s="57"/>
      <c r="F24" s="57"/>
      <c r="G24" s="57"/>
      <c r="H24" s="57"/>
      <c r="I24" s="57"/>
      <c r="J24" s="57"/>
      <c r="K24" s="57"/>
      <c r="L24" s="58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</row>
    <row r="25" spans="1:31" ht="15.8" customHeight="1">
      <c r="A25" s="55"/>
      <c r="B25" s="56"/>
      <c r="C25" s="67" t="s">
        <v>76</v>
      </c>
      <c r="D25" s="57"/>
      <c r="E25" s="67" t="s">
        <v>77</v>
      </c>
      <c r="F25" s="57"/>
      <c r="G25" s="57"/>
      <c r="H25" s="57"/>
      <c r="I25" s="57"/>
      <c r="J25" s="57"/>
      <c r="K25" s="57"/>
      <c r="L25" s="58"/>
      <c r="M25" s="55"/>
      <c r="N25" s="55"/>
      <c r="O25" s="55"/>
      <c r="P25" s="55"/>
      <c r="Q25" s="55"/>
      <c r="R25" s="55"/>
      <c r="S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</row>
    <row r="26" spans="1:31" ht="15.8" customHeight="1">
      <c r="A26" s="55"/>
      <c r="B26" s="56"/>
      <c r="C26" s="57"/>
      <c r="D26" s="57"/>
      <c r="E26" s="57"/>
      <c r="F26" s="57"/>
      <c r="G26" s="57"/>
      <c r="H26" s="57"/>
      <c r="I26" s="57"/>
      <c r="J26" s="57"/>
      <c r="K26" s="57"/>
      <c r="L26" s="58"/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</row>
    <row r="27" spans="1:31" ht="39.25" customHeight="1">
      <c r="A27" s="55"/>
      <c r="B27" s="56"/>
      <c r="C27" s="68" t="s">
        <v>78</v>
      </c>
      <c r="D27" s="57"/>
      <c r="E27" s="116" t="s">
        <v>79</v>
      </c>
      <c r="F27" s="82"/>
      <c r="G27" s="57"/>
      <c r="H27" s="57"/>
      <c r="I27" s="57"/>
      <c r="J27" s="57"/>
      <c r="K27" s="57"/>
      <c r="L27" s="58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</row>
    <row r="28" spans="1:31" ht="15.8" customHeight="1">
      <c r="A28" s="55"/>
      <c r="B28" s="56"/>
      <c r="C28" s="57"/>
      <c r="D28" s="57"/>
      <c r="E28" s="57"/>
      <c r="F28" s="57"/>
      <c r="G28" s="57"/>
      <c r="H28" s="57"/>
      <c r="I28" s="57"/>
      <c r="J28" s="57"/>
      <c r="K28" s="57"/>
      <c r="L28" s="58"/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</row>
    <row r="29" spans="1:31" ht="15.8" customHeight="1">
      <c r="A29" s="55"/>
      <c r="B29" s="73"/>
      <c r="C29" s="74"/>
      <c r="D29" s="74"/>
      <c r="E29" s="74"/>
      <c r="F29" s="74"/>
      <c r="G29" s="74"/>
      <c r="H29" s="74"/>
      <c r="I29" s="74"/>
      <c r="J29" s="74"/>
      <c r="K29" s="74"/>
      <c r="L29" s="75"/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</row>
    <row r="30" spans="1:31" ht="15.8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</row>
    <row r="31" spans="1:31" ht="15.8" customHeight="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  <c r="S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</row>
    <row r="32" spans="1:31" ht="15.8" customHeight="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</row>
    <row r="33" spans="1:31" ht="15.8" customHeight="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</row>
    <row r="34" spans="1:31" ht="15.8" customHeight="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</row>
    <row r="35" spans="1:31" ht="15.8" customHeight="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</row>
    <row r="36" spans="1:31" ht="15.8" customHeight="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</row>
    <row r="37" spans="1:31" ht="15.8" customHeight="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</row>
    <row r="38" spans="1:31" ht="15.8" customHeight="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</row>
    <row r="39" spans="1:31" ht="15.8" customHeight="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</row>
    <row r="40" spans="1:31" ht="15.8" customHeight="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</row>
    <row r="41" spans="1:31" ht="15.8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</row>
    <row r="42" spans="1:31" ht="15.8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</row>
    <row r="43" spans="1:31" ht="15.8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</row>
    <row r="44" spans="1:31" ht="15.8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</row>
    <row r="45" spans="1:31" ht="15.8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</row>
    <row r="46" spans="1:31" ht="15.8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</row>
    <row r="47" spans="1:31" ht="15.8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</row>
    <row r="48" spans="1:31" ht="15.8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</row>
    <row r="49" spans="1:31" ht="15.8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</row>
    <row r="50" spans="1:31" ht="15.8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</row>
    <row r="51" spans="1:31" ht="15.8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</row>
    <row r="52" spans="1:31" ht="15.8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</row>
    <row r="53" spans="1:31" ht="15.8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</row>
    <row r="54" spans="1:31" ht="15.8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</row>
    <row r="55" spans="1:31" ht="15.8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</row>
    <row r="56" spans="1:31" ht="15.8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</row>
    <row r="57" spans="1:31" ht="15.8" customHeight="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</row>
    <row r="58" spans="1:31" ht="15.8" customHeight="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</row>
    <row r="59" spans="1:31" ht="15.8" customHeight="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</row>
    <row r="60" spans="1:31" ht="15.8" customHeight="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</row>
    <row r="61" spans="1:31" ht="15.8" customHeight="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</row>
    <row r="62" spans="1:31" ht="15.8" customHeight="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</row>
    <row r="63" spans="1:31" ht="15.8" customHeight="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</row>
    <row r="64" spans="1:31" ht="15.8" customHeight="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</row>
    <row r="65" spans="1:31" ht="15.8" customHeight="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</row>
    <row r="66" spans="1:31" ht="15.8" customHeigh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</row>
    <row r="67" spans="1:31" ht="15.8" customHeight="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</row>
    <row r="68" spans="1:31" ht="15.8" customHeight="1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  <c r="AA68" s="76"/>
      <c r="AB68" s="76"/>
      <c r="AC68" s="76"/>
      <c r="AD68" s="76"/>
      <c r="AE68" s="76"/>
    </row>
    <row r="69" spans="1:31" ht="15.8" customHeight="1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  <c r="AA69" s="76"/>
      <c r="AB69" s="76"/>
      <c r="AC69" s="76"/>
      <c r="AD69" s="76"/>
      <c r="AE69" s="76"/>
    </row>
    <row r="70" spans="1:31" ht="15.8" customHeight="1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6"/>
      <c r="X70" s="76"/>
      <c r="Y70" s="76"/>
      <c r="Z70" s="76"/>
      <c r="AA70" s="76"/>
      <c r="AB70" s="76"/>
      <c r="AC70" s="76"/>
      <c r="AD70" s="76"/>
      <c r="AE70" s="76"/>
    </row>
    <row r="71" spans="1:31" ht="15.8" customHeight="1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6"/>
      <c r="X71" s="76"/>
      <c r="Y71" s="76"/>
      <c r="Z71" s="76"/>
      <c r="AA71" s="76"/>
      <c r="AB71" s="76"/>
      <c r="AC71" s="76"/>
      <c r="AD71" s="76"/>
      <c r="AE71" s="76"/>
    </row>
    <row r="72" spans="1:31" ht="15.8" customHeight="1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6"/>
      <c r="X72" s="76"/>
      <c r="Y72" s="76"/>
      <c r="Z72" s="76"/>
      <c r="AA72" s="76"/>
      <c r="AB72" s="76"/>
      <c r="AC72" s="76"/>
      <c r="AD72" s="76"/>
      <c r="AE72" s="76"/>
    </row>
    <row r="73" spans="1:31" ht="15.8" customHeight="1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76"/>
      <c r="U73" s="76"/>
      <c r="V73" s="76"/>
      <c r="W73" s="76"/>
      <c r="X73" s="76"/>
      <c r="Y73" s="76"/>
      <c r="Z73" s="76"/>
      <c r="AA73" s="76"/>
      <c r="AB73" s="76"/>
      <c r="AC73" s="76"/>
      <c r="AD73" s="76"/>
      <c r="AE73" s="76"/>
    </row>
    <row r="74" spans="1:31" ht="15.8" customHeight="1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76"/>
      <c r="U74" s="76"/>
      <c r="V74" s="76"/>
      <c r="W74" s="76"/>
      <c r="X74" s="76"/>
      <c r="Y74" s="76"/>
      <c r="Z74" s="76"/>
      <c r="AA74" s="76"/>
      <c r="AB74" s="76"/>
      <c r="AC74" s="76"/>
      <c r="AD74" s="76"/>
      <c r="AE74" s="76"/>
    </row>
    <row r="75" spans="1:31" ht="15.8" customHeight="1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6"/>
      <c r="X75" s="76"/>
      <c r="Y75" s="76"/>
      <c r="Z75" s="76"/>
      <c r="AA75" s="76"/>
      <c r="AB75" s="76"/>
      <c r="AC75" s="76"/>
      <c r="AD75" s="76"/>
      <c r="AE75" s="76"/>
    </row>
    <row r="76" spans="1:31" ht="15.8" customHeight="1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/>
      <c r="U76" s="76"/>
      <c r="V76" s="76"/>
      <c r="W76" s="76"/>
      <c r="X76" s="76"/>
      <c r="Y76" s="76"/>
      <c r="Z76" s="76"/>
      <c r="AA76" s="76"/>
      <c r="AB76" s="76"/>
      <c r="AC76" s="76"/>
      <c r="AD76" s="76"/>
      <c r="AE76" s="76"/>
    </row>
    <row r="77" spans="1:31" ht="15.8" customHeight="1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6"/>
      <c r="X77" s="76"/>
      <c r="Y77" s="76"/>
      <c r="Z77" s="76"/>
      <c r="AA77" s="76"/>
      <c r="AB77" s="76"/>
      <c r="AC77" s="76"/>
      <c r="AD77" s="76"/>
      <c r="AE77" s="76"/>
    </row>
    <row r="78" spans="1:31" ht="15.8" customHeight="1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76"/>
      <c r="U78" s="76"/>
      <c r="V78" s="76"/>
      <c r="W78" s="76"/>
      <c r="X78" s="76"/>
      <c r="Y78" s="76"/>
      <c r="Z78" s="76"/>
      <c r="AA78" s="76"/>
      <c r="AB78" s="76"/>
      <c r="AC78" s="76"/>
      <c r="AD78" s="76"/>
      <c r="AE78" s="76"/>
    </row>
    <row r="79" spans="1:31" ht="15.8" customHeight="1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6"/>
      <c r="X79" s="76"/>
      <c r="Y79" s="76"/>
      <c r="Z79" s="76"/>
      <c r="AA79" s="76"/>
      <c r="AB79" s="76"/>
      <c r="AC79" s="76"/>
      <c r="AD79" s="76"/>
      <c r="AE79" s="76"/>
    </row>
    <row r="80" spans="1:31" ht="15.8" customHeight="1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6"/>
      <c r="X80" s="76"/>
      <c r="Y80" s="76"/>
      <c r="Z80" s="76"/>
      <c r="AA80" s="76"/>
      <c r="AB80" s="76"/>
      <c r="AC80" s="76"/>
      <c r="AD80" s="76"/>
      <c r="AE80" s="76"/>
    </row>
    <row r="81" spans="1:31" ht="15.8" customHeight="1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6"/>
      <c r="X81" s="76"/>
      <c r="Y81" s="76"/>
      <c r="Z81" s="76"/>
      <c r="AA81" s="76"/>
      <c r="AB81" s="76"/>
      <c r="AC81" s="76"/>
      <c r="AD81" s="76"/>
      <c r="AE81" s="76"/>
    </row>
    <row r="82" spans="1:31" ht="15.8" customHeight="1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76"/>
      <c r="U82" s="76"/>
      <c r="V82" s="76"/>
      <c r="W82" s="76"/>
      <c r="X82" s="76"/>
      <c r="Y82" s="76"/>
      <c r="Z82" s="76"/>
      <c r="AA82" s="76"/>
      <c r="AB82" s="76"/>
      <c r="AC82" s="76"/>
      <c r="AD82" s="76"/>
      <c r="AE82" s="76"/>
    </row>
    <row r="83" spans="1:31" ht="15.8" customHeight="1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6"/>
      <c r="X83" s="76"/>
      <c r="Y83" s="76"/>
      <c r="Z83" s="76"/>
      <c r="AA83" s="76"/>
      <c r="AB83" s="76"/>
      <c r="AC83" s="76"/>
      <c r="AD83" s="76"/>
      <c r="AE83" s="76"/>
    </row>
    <row r="84" spans="1:31" ht="15.8" customHeight="1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/>
      <c r="U84" s="76"/>
      <c r="V84" s="76"/>
      <c r="W84" s="76"/>
      <c r="X84" s="76"/>
      <c r="Y84" s="76"/>
      <c r="Z84" s="76"/>
      <c r="AA84" s="76"/>
      <c r="AB84" s="76"/>
      <c r="AC84" s="76"/>
      <c r="AD84" s="76"/>
      <c r="AE84" s="76"/>
    </row>
    <row r="85" spans="1:31" ht="15.8" customHeight="1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</row>
    <row r="86" spans="1:31" ht="15.8" customHeight="1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76"/>
      <c r="X86" s="76"/>
      <c r="Y86" s="76"/>
      <c r="Z86" s="76"/>
      <c r="AA86" s="76"/>
      <c r="AB86" s="76"/>
      <c r="AC86" s="76"/>
      <c r="AD86" s="76"/>
      <c r="AE86" s="76"/>
    </row>
    <row r="87" spans="1:31" ht="15.8" customHeight="1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76"/>
      <c r="X87" s="76"/>
      <c r="Y87" s="76"/>
      <c r="Z87" s="76"/>
      <c r="AA87" s="76"/>
      <c r="AB87" s="76"/>
      <c r="AC87" s="76"/>
      <c r="AD87" s="76"/>
      <c r="AE87" s="76"/>
    </row>
    <row r="88" spans="1:31" ht="15.8" customHeight="1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76"/>
      <c r="X88" s="76"/>
      <c r="Y88" s="76"/>
      <c r="Z88" s="76"/>
      <c r="AA88" s="76"/>
      <c r="AB88" s="76"/>
      <c r="AC88" s="76"/>
      <c r="AD88" s="76"/>
      <c r="AE88" s="76"/>
    </row>
    <row r="89" spans="1:31" ht="15.8" customHeight="1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76"/>
      <c r="X89" s="76"/>
      <c r="Y89" s="76"/>
      <c r="Z89" s="76"/>
      <c r="AA89" s="76"/>
      <c r="AB89" s="76"/>
      <c r="AC89" s="76"/>
      <c r="AD89" s="76"/>
      <c r="AE89" s="76"/>
    </row>
    <row r="90" spans="1:31" ht="15.8" customHeight="1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76"/>
      <c r="X90" s="76"/>
      <c r="Y90" s="76"/>
      <c r="Z90" s="76"/>
      <c r="AA90" s="76"/>
      <c r="AB90" s="76"/>
      <c r="AC90" s="76"/>
      <c r="AD90" s="76"/>
      <c r="AE90" s="76"/>
    </row>
    <row r="91" spans="1:31" ht="15.8" customHeight="1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76"/>
      <c r="X91" s="76"/>
      <c r="Y91" s="76"/>
      <c r="Z91" s="76"/>
      <c r="AA91" s="76"/>
      <c r="AB91" s="76"/>
      <c r="AC91" s="76"/>
      <c r="AD91" s="76"/>
      <c r="AE91" s="76"/>
    </row>
    <row r="92" spans="1:31" ht="15.8" customHeight="1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76"/>
      <c r="U92" s="76"/>
      <c r="V92" s="76"/>
      <c r="W92" s="76"/>
      <c r="X92" s="76"/>
      <c r="Y92" s="76"/>
      <c r="Z92" s="76"/>
      <c r="AA92" s="76"/>
      <c r="AB92" s="76"/>
      <c r="AC92" s="76"/>
      <c r="AD92" s="76"/>
      <c r="AE92" s="76"/>
    </row>
    <row r="93" spans="1:31" ht="15.8" customHeight="1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/>
      <c r="U93" s="76"/>
      <c r="V93" s="76"/>
      <c r="W93" s="76"/>
      <c r="X93" s="76"/>
      <c r="Y93" s="76"/>
      <c r="Z93" s="76"/>
      <c r="AA93" s="76"/>
      <c r="AB93" s="76"/>
      <c r="AC93" s="76"/>
      <c r="AD93" s="76"/>
      <c r="AE93" s="76"/>
    </row>
    <row r="94" spans="1:31" ht="15.8" customHeight="1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76"/>
      <c r="X94" s="76"/>
      <c r="Y94" s="76"/>
      <c r="Z94" s="76"/>
      <c r="AA94" s="76"/>
      <c r="AB94" s="76"/>
      <c r="AC94" s="76"/>
      <c r="AD94" s="76"/>
      <c r="AE94" s="76"/>
    </row>
    <row r="95" spans="1:31" ht="15.8" customHeight="1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76"/>
      <c r="X95" s="76"/>
      <c r="Y95" s="76"/>
      <c r="Z95" s="76"/>
      <c r="AA95" s="76"/>
      <c r="AB95" s="76"/>
      <c r="AC95" s="76"/>
      <c r="AD95" s="76"/>
      <c r="AE95" s="76"/>
    </row>
    <row r="96" spans="1:31" ht="15.8" customHeight="1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76"/>
      <c r="X96" s="76"/>
      <c r="Y96" s="76"/>
      <c r="Z96" s="76"/>
      <c r="AA96" s="76"/>
      <c r="AB96" s="76"/>
      <c r="AC96" s="76"/>
      <c r="AD96" s="76"/>
      <c r="AE96" s="76"/>
    </row>
    <row r="97" spans="1:31" ht="15.8" customHeight="1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6"/>
      <c r="U97" s="76"/>
      <c r="V97" s="76"/>
      <c r="W97" s="76"/>
      <c r="X97" s="76"/>
      <c r="Y97" s="76"/>
      <c r="Z97" s="76"/>
      <c r="AA97" s="76"/>
      <c r="AB97" s="76"/>
      <c r="AC97" s="76"/>
      <c r="AD97" s="76"/>
      <c r="AE97" s="76"/>
    </row>
    <row r="98" spans="1:31" ht="15.8" customHeight="1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76"/>
      <c r="U98" s="76"/>
      <c r="V98" s="76"/>
      <c r="W98" s="76"/>
      <c r="X98" s="76"/>
      <c r="Y98" s="76"/>
      <c r="Z98" s="76"/>
      <c r="AA98" s="76"/>
      <c r="AB98" s="76"/>
      <c r="AC98" s="76"/>
      <c r="AD98" s="76"/>
      <c r="AE98" s="76"/>
    </row>
    <row r="99" spans="1:31" ht="15.8" customHeight="1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6"/>
      <c r="X99" s="76"/>
      <c r="Y99" s="76"/>
      <c r="Z99" s="76"/>
      <c r="AA99" s="76"/>
      <c r="AB99" s="76"/>
      <c r="AC99" s="76"/>
      <c r="AD99" s="76"/>
      <c r="AE99" s="76"/>
    </row>
    <row r="100" spans="1:31" ht="15.8" customHeight="1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6"/>
      <c r="U100" s="76"/>
      <c r="V100" s="76"/>
      <c r="W100" s="76"/>
      <c r="X100" s="76"/>
      <c r="Y100" s="76"/>
      <c r="Z100" s="76"/>
      <c r="AA100" s="76"/>
      <c r="AB100" s="76"/>
      <c r="AC100" s="76"/>
      <c r="AD100" s="76"/>
      <c r="AE100" s="76"/>
    </row>
    <row r="101" spans="1:31" ht="15.8" customHeight="1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76"/>
      <c r="U101" s="76"/>
      <c r="V101" s="76"/>
      <c r="W101" s="76"/>
      <c r="X101" s="76"/>
      <c r="Y101" s="76"/>
      <c r="Z101" s="76"/>
      <c r="AA101" s="76"/>
      <c r="AB101" s="76"/>
      <c r="AC101" s="76"/>
      <c r="AD101" s="76"/>
      <c r="AE101" s="76"/>
    </row>
    <row r="102" spans="1:31" ht="15.8" customHeight="1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  <c r="W102" s="76"/>
      <c r="X102" s="76"/>
      <c r="Y102" s="76"/>
      <c r="Z102" s="76"/>
      <c r="AA102" s="76"/>
      <c r="AB102" s="76"/>
      <c r="AC102" s="76"/>
      <c r="AD102" s="76"/>
      <c r="AE102" s="76"/>
    </row>
    <row r="103" spans="1:31" ht="15.8" customHeight="1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  <c r="AA103" s="76"/>
      <c r="AB103" s="76"/>
      <c r="AC103" s="76"/>
      <c r="AD103" s="76"/>
      <c r="AE103" s="76"/>
    </row>
    <row r="104" spans="1:31" ht="15.8" customHeight="1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76"/>
      <c r="U104" s="76"/>
      <c r="V104" s="76"/>
      <c r="W104" s="76"/>
      <c r="X104" s="76"/>
      <c r="Y104" s="76"/>
      <c r="Z104" s="76"/>
      <c r="AA104" s="76"/>
      <c r="AB104" s="76"/>
      <c r="AC104" s="76"/>
      <c r="AD104" s="76"/>
      <c r="AE104" s="76"/>
    </row>
    <row r="105" spans="1:31" ht="15.8" customHeight="1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76"/>
      <c r="U105" s="76"/>
      <c r="V105" s="76"/>
      <c r="W105" s="76"/>
      <c r="X105" s="76"/>
      <c r="Y105" s="76"/>
      <c r="Z105" s="76"/>
      <c r="AA105" s="76"/>
      <c r="AB105" s="76"/>
      <c r="AC105" s="76"/>
      <c r="AD105" s="76"/>
      <c r="AE105" s="76"/>
    </row>
    <row r="106" spans="1:31" ht="15.8" customHeight="1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76"/>
      <c r="U106" s="76"/>
      <c r="V106" s="76"/>
      <c r="W106" s="76"/>
      <c r="X106" s="76"/>
      <c r="Y106" s="76"/>
      <c r="Z106" s="76"/>
      <c r="AA106" s="76"/>
      <c r="AB106" s="76"/>
      <c r="AC106" s="76"/>
      <c r="AD106" s="76"/>
      <c r="AE106" s="76"/>
    </row>
    <row r="107" spans="1:31" ht="15.8" customHeight="1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/>
      <c r="U107" s="76"/>
      <c r="V107" s="76"/>
      <c r="W107" s="76"/>
      <c r="X107" s="76"/>
      <c r="Y107" s="76"/>
      <c r="Z107" s="76"/>
      <c r="AA107" s="76"/>
      <c r="AB107" s="76"/>
      <c r="AC107" s="76"/>
      <c r="AD107" s="76"/>
      <c r="AE107" s="76"/>
    </row>
    <row r="108" spans="1:31" ht="15.8" customHeight="1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  <c r="AA108" s="76"/>
      <c r="AB108" s="76"/>
      <c r="AC108" s="76"/>
      <c r="AD108" s="76"/>
      <c r="AE108" s="76"/>
    </row>
    <row r="109" spans="1:31" ht="15.8" customHeight="1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  <c r="AA109" s="76"/>
      <c r="AB109" s="76"/>
      <c r="AC109" s="76"/>
      <c r="AD109" s="76"/>
      <c r="AE109" s="76"/>
    </row>
    <row r="110" spans="1:31" ht="15.8" customHeight="1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76"/>
      <c r="U110" s="76"/>
      <c r="V110" s="76"/>
      <c r="W110" s="76"/>
      <c r="X110" s="76"/>
      <c r="Y110" s="76"/>
      <c r="Z110" s="76"/>
      <c r="AA110" s="76"/>
      <c r="AB110" s="76"/>
      <c r="AC110" s="76"/>
      <c r="AD110" s="76"/>
      <c r="AE110" s="76"/>
    </row>
    <row r="111" spans="1:31" ht="15.8" customHeight="1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  <c r="W111" s="76"/>
      <c r="X111" s="76"/>
      <c r="Y111" s="76"/>
      <c r="Z111" s="76"/>
      <c r="AA111" s="76"/>
      <c r="AB111" s="76"/>
      <c r="AC111" s="76"/>
      <c r="AD111" s="76"/>
      <c r="AE111" s="76"/>
    </row>
    <row r="112" spans="1:31" ht="15.8" customHeight="1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</row>
    <row r="113" spans="1:31" ht="15.8" customHeight="1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76"/>
      <c r="U113" s="76"/>
      <c r="V113" s="76"/>
      <c r="W113" s="76"/>
      <c r="X113" s="76"/>
      <c r="Y113" s="76"/>
      <c r="Z113" s="76"/>
      <c r="AA113" s="76"/>
      <c r="AB113" s="76"/>
      <c r="AC113" s="76"/>
      <c r="AD113" s="76"/>
      <c r="AE113" s="76"/>
    </row>
    <row r="114" spans="1:31" ht="15.8" customHeight="1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</row>
    <row r="115" spans="1:31" ht="15.8" customHeight="1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76"/>
      <c r="U115" s="76"/>
      <c r="V115" s="76"/>
      <c r="W115" s="76"/>
      <c r="X115" s="76"/>
      <c r="Y115" s="76"/>
      <c r="Z115" s="76"/>
      <c r="AA115" s="76"/>
      <c r="AB115" s="76"/>
      <c r="AC115" s="76"/>
      <c r="AD115" s="76"/>
      <c r="AE115" s="76"/>
    </row>
    <row r="116" spans="1:31" ht="15.8" customHeight="1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6"/>
      <c r="U116" s="76"/>
      <c r="V116" s="76"/>
      <c r="W116" s="76"/>
      <c r="X116" s="76"/>
      <c r="Y116" s="76"/>
      <c r="Z116" s="76"/>
      <c r="AA116" s="76"/>
      <c r="AB116" s="76"/>
      <c r="AC116" s="76"/>
      <c r="AD116" s="76"/>
      <c r="AE116" s="76"/>
    </row>
    <row r="117" spans="1:31" ht="15.8" customHeight="1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76"/>
      <c r="U117" s="76"/>
      <c r="V117" s="76"/>
      <c r="W117" s="76"/>
      <c r="X117" s="76"/>
      <c r="Y117" s="76"/>
      <c r="Z117" s="76"/>
      <c r="AA117" s="76"/>
      <c r="AB117" s="76"/>
      <c r="AC117" s="76"/>
      <c r="AD117" s="76"/>
      <c r="AE117" s="76"/>
    </row>
    <row r="118" spans="1:31" ht="15.8" customHeight="1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76"/>
      <c r="U118" s="76"/>
      <c r="V118" s="76"/>
      <c r="W118" s="76"/>
      <c r="X118" s="76"/>
      <c r="Y118" s="76"/>
      <c r="Z118" s="76"/>
      <c r="AA118" s="76"/>
      <c r="AB118" s="76"/>
      <c r="AC118" s="76"/>
      <c r="AD118" s="76"/>
      <c r="AE118" s="76"/>
    </row>
    <row r="119" spans="1:31" ht="15.8" customHeight="1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6"/>
      <c r="U119" s="76"/>
      <c r="V119" s="76"/>
      <c r="W119" s="76"/>
      <c r="X119" s="76"/>
      <c r="Y119" s="76"/>
      <c r="Z119" s="76"/>
      <c r="AA119" s="76"/>
      <c r="AB119" s="76"/>
      <c r="AC119" s="76"/>
      <c r="AD119" s="76"/>
      <c r="AE119" s="76"/>
    </row>
    <row r="120" spans="1:31" ht="15.8" customHeight="1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76"/>
      <c r="U120" s="76"/>
      <c r="V120" s="76"/>
      <c r="W120" s="76"/>
      <c r="X120" s="76"/>
      <c r="Y120" s="76"/>
      <c r="Z120" s="76"/>
      <c r="AA120" s="76"/>
      <c r="AB120" s="76"/>
      <c r="AC120" s="76"/>
      <c r="AD120" s="76"/>
      <c r="AE120" s="76"/>
    </row>
    <row r="121" spans="1:31" ht="15.8" customHeight="1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6"/>
      <c r="U121" s="76"/>
      <c r="V121" s="76"/>
      <c r="W121" s="76"/>
      <c r="X121" s="76"/>
      <c r="Y121" s="76"/>
      <c r="Z121" s="76"/>
      <c r="AA121" s="76"/>
      <c r="AB121" s="76"/>
      <c r="AC121" s="76"/>
      <c r="AD121" s="76"/>
      <c r="AE121" s="76"/>
    </row>
    <row r="122" spans="1:31" ht="15.8" customHeight="1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</row>
    <row r="123" spans="1:31" ht="15.8" customHeight="1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/>
      <c r="U123" s="76"/>
      <c r="V123" s="76"/>
      <c r="W123" s="76"/>
      <c r="X123" s="76"/>
      <c r="Y123" s="76"/>
      <c r="Z123" s="76"/>
      <c r="AA123" s="76"/>
      <c r="AB123" s="76"/>
      <c r="AC123" s="76"/>
      <c r="AD123" s="76"/>
      <c r="AE123" s="76"/>
    </row>
    <row r="124" spans="1:31" ht="15.8" customHeight="1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/>
      <c r="U124" s="76"/>
      <c r="V124" s="76"/>
      <c r="W124" s="76"/>
      <c r="X124" s="76"/>
      <c r="Y124" s="76"/>
      <c r="Z124" s="76"/>
      <c r="AA124" s="76"/>
      <c r="AB124" s="76"/>
      <c r="AC124" s="76"/>
      <c r="AD124" s="76"/>
      <c r="AE124" s="76"/>
    </row>
    <row r="125" spans="1:31" ht="15.8" customHeight="1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6"/>
      <c r="U125" s="76"/>
      <c r="V125" s="76"/>
      <c r="W125" s="76"/>
      <c r="X125" s="76"/>
      <c r="Y125" s="76"/>
      <c r="Z125" s="76"/>
      <c r="AA125" s="76"/>
      <c r="AB125" s="76"/>
      <c r="AC125" s="76"/>
      <c r="AD125" s="76"/>
      <c r="AE125" s="76"/>
    </row>
    <row r="126" spans="1:31" ht="15.8" customHeight="1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76"/>
      <c r="U126" s="76"/>
      <c r="V126" s="76"/>
      <c r="W126" s="76"/>
      <c r="X126" s="76"/>
      <c r="Y126" s="76"/>
      <c r="Z126" s="76"/>
      <c r="AA126" s="76"/>
      <c r="AB126" s="76"/>
      <c r="AC126" s="76"/>
      <c r="AD126" s="76"/>
      <c r="AE126" s="76"/>
    </row>
    <row r="127" spans="1:31" ht="15.8" customHeight="1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6"/>
      <c r="U127" s="76"/>
      <c r="V127" s="76"/>
      <c r="W127" s="76"/>
      <c r="X127" s="76"/>
      <c r="Y127" s="76"/>
      <c r="Z127" s="76"/>
      <c r="AA127" s="76"/>
      <c r="AB127" s="76"/>
      <c r="AC127" s="76"/>
      <c r="AD127" s="76"/>
      <c r="AE127" s="76"/>
    </row>
    <row r="128" spans="1:31" ht="15.8" customHeight="1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76"/>
      <c r="U128" s="76"/>
      <c r="V128" s="76"/>
      <c r="W128" s="76"/>
      <c r="X128" s="76"/>
      <c r="Y128" s="76"/>
      <c r="Z128" s="76"/>
      <c r="AA128" s="76"/>
      <c r="AB128" s="76"/>
      <c r="AC128" s="76"/>
      <c r="AD128" s="76"/>
      <c r="AE128" s="76"/>
    </row>
    <row r="129" spans="1:31" ht="15.8" customHeight="1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76"/>
      <c r="U129" s="76"/>
      <c r="V129" s="76"/>
      <c r="W129" s="76"/>
      <c r="X129" s="76"/>
      <c r="Y129" s="76"/>
      <c r="Z129" s="76"/>
      <c r="AA129" s="76"/>
      <c r="AB129" s="76"/>
      <c r="AC129" s="76"/>
      <c r="AD129" s="76"/>
      <c r="AE129" s="76"/>
    </row>
    <row r="130" spans="1:31" ht="15.8" customHeight="1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76"/>
      <c r="U130" s="76"/>
      <c r="V130" s="76"/>
      <c r="W130" s="76"/>
      <c r="X130" s="76"/>
      <c r="Y130" s="76"/>
      <c r="Z130" s="76"/>
      <c r="AA130" s="76"/>
      <c r="AB130" s="76"/>
      <c r="AC130" s="76"/>
      <c r="AD130" s="76"/>
      <c r="AE130" s="76"/>
    </row>
    <row r="131" spans="1:31" ht="15.8" customHeight="1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  <c r="W131" s="76"/>
      <c r="X131" s="76"/>
      <c r="Y131" s="76"/>
      <c r="Z131" s="76"/>
      <c r="AA131" s="76"/>
      <c r="AB131" s="76"/>
      <c r="AC131" s="76"/>
      <c r="AD131" s="76"/>
      <c r="AE131" s="76"/>
    </row>
    <row r="132" spans="1:31" ht="15.8" customHeight="1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76"/>
      <c r="U132" s="76"/>
      <c r="V132" s="76"/>
      <c r="W132" s="76"/>
      <c r="X132" s="76"/>
      <c r="Y132" s="76"/>
      <c r="Z132" s="76"/>
      <c r="AA132" s="76"/>
      <c r="AB132" s="76"/>
      <c r="AC132" s="76"/>
      <c r="AD132" s="76"/>
      <c r="AE132" s="76"/>
    </row>
    <row r="133" spans="1:31" ht="15.8" customHeight="1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76"/>
      <c r="U133" s="76"/>
      <c r="V133" s="76"/>
      <c r="W133" s="76"/>
      <c r="X133" s="76"/>
      <c r="Y133" s="76"/>
      <c r="Z133" s="76"/>
      <c r="AA133" s="76"/>
      <c r="AB133" s="76"/>
      <c r="AC133" s="76"/>
      <c r="AD133" s="76"/>
      <c r="AE133" s="76"/>
    </row>
    <row r="134" spans="1:31" ht="15.8" customHeight="1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76"/>
      <c r="U134" s="76"/>
      <c r="V134" s="76"/>
      <c r="W134" s="76"/>
      <c r="X134" s="76"/>
      <c r="Y134" s="76"/>
      <c r="Z134" s="76"/>
      <c r="AA134" s="76"/>
      <c r="AB134" s="76"/>
      <c r="AC134" s="76"/>
      <c r="AD134" s="76"/>
      <c r="AE134" s="76"/>
    </row>
    <row r="135" spans="1:31" ht="15.8" customHeight="1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6"/>
      <c r="W135" s="76"/>
      <c r="X135" s="76"/>
      <c r="Y135" s="76"/>
      <c r="Z135" s="76"/>
      <c r="AA135" s="76"/>
      <c r="AB135" s="76"/>
      <c r="AC135" s="76"/>
      <c r="AD135" s="76"/>
      <c r="AE135" s="76"/>
    </row>
    <row r="136" spans="1:31" ht="15.8" customHeight="1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76"/>
      <c r="U136" s="76"/>
      <c r="V136" s="76"/>
      <c r="W136" s="76"/>
      <c r="X136" s="76"/>
      <c r="Y136" s="76"/>
      <c r="Z136" s="76"/>
      <c r="AA136" s="76"/>
      <c r="AB136" s="76"/>
      <c r="AC136" s="76"/>
      <c r="AD136" s="76"/>
      <c r="AE136" s="76"/>
    </row>
    <row r="137" spans="1:31" ht="15.8" customHeight="1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6"/>
      <c r="W137" s="76"/>
      <c r="X137" s="76"/>
      <c r="Y137" s="76"/>
      <c r="Z137" s="76"/>
      <c r="AA137" s="76"/>
      <c r="AB137" s="76"/>
      <c r="AC137" s="76"/>
      <c r="AD137" s="76"/>
      <c r="AE137" s="76"/>
    </row>
    <row r="138" spans="1:31" ht="15.8" customHeight="1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76"/>
      <c r="U138" s="76"/>
      <c r="V138" s="76"/>
      <c r="W138" s="76"/>
      <c r="X138" s="76"/>
      <c r="Y138" s="76"/>
      <c r="Z138" s="76"/>
      <c r="AA138" s="76"/>
      <c r="AB138" s="76"/>
      <c r="AC138" s="76"/>
      <c r="AD138" s="76"/>
      <c r="AE138" s="76"/>
    </row>
    <row r="139" spans="1:31" ht="15.8" customHeight="1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</row>
    <row r="140" spans="1:31" ht="15.8" customHeight="1"/>
    <row r="141" spans="1:31" ht="15.8" customHeight="1"/>
    <row r="142" spans="1:31" ht="15.8" customHeight="1"/>
    <row r="143" spans="1:31" ht="15.8" customHeight="1"/>
    <row r="144" spans="1:31" ht="15.8" customHeight="1"/>
    <row r="145" ht="15.8" customHeight="1"/>
    <row r="146" ht="15.8" customHeight="1"/>
    <row r="147" ht="15.8" customHeight="1"/>
    <row r="148" ht="15.8" customHeight="1"/>
    <row r="149" ht="15.8" customHeight="1"/>
    <row r="150" ht="15.8" customHeight="1"/>
    <row r="151" ht="15.8" customHeight="1"/>
    <row r="152" ht="15.8" customHeight="1"/>
    <row r="153" ht="15.8" customHeight="1"/>
    <row r="154" ht="15.8" customHeight="1"/>
    <row r="155" ht="15.8" customHeight="1"/>
    <row r="156" ht="15.8" customHeight="1"/>
    <row r="157" ht="15.8" customHeight="1"/>
    <row r="158" ht="15.8" customHeight="1"/>
    <row r="159" ht="15.8" customHeight="1"/>
    <row r="160" ht="15.8" customHeight="1"/>
    <row r="161" ht="15.8" customHeight="1"/>
    <row r="162" ht="15.8" customHeight="1"/>
    <row r="163" ht="15.8" customHeight="1"/>
    <row r="164" ht="15.8" customHeight="1"/>
    <row r="165" ht="15.8" customHeight="1"/>
    <row r="166" ht="15.8" customHeight="1"/>
    <row r="167" ht="15.8" customHeight="1"/>
    <row r="168" ht="15.8" customHeight="1"/>
    <row r="169" ht="15.8" customHeight="1"/>
    <row r="170" ht="15.8" customHeight="1"/>
    <row r="171" ht="15.8" customHeight="1"/>
    <row r="172" ht="15.8" customHeight="1"/>
    <row r="173" ht="15.8" customHeight="1"/>
    <row r="174" ht="15.8" customHeight="1"/>
    <row r="175" ht="15.8" customHeight="1"/>
    <row r="176" ht="15.8" customHeight="1"/>
    <row r="177" ht="15.8" customHeight="1"/>
    <row r="178" ht="15.8" customHeight="1"/>
    <row r="179" ht="15.8" customHeight="1"/>
    <row r="180" ht="15.8" customHeight="1"/>
    <row r="181" ht="15.8" customHeight="1"/>
    <row r="182" ht="15.8" customHeight="1"/>
    <row r="183" ht="15.8" customHeight="1"/>
    <row r="184" ht="15.8" customHeight="1"/>
    <row r="185" ht="15.8" customHeight="1"/>
    <row r="186" ht="15.8" customHeight="1"/>
    <row r="187" ht="15.8" customHeight="1"/>
    <row r="188" ht="15.8" customHeight="1"/>
    <row r="189" ht="15.8" customHeight="1"/>
    <row r="190" ht="15.8" customHeight="1"/>
    <row r="191" ht="15.8" customHeight="1"/>
    <row r="192" ht="15.8" customHeight="1"/>
    <row r="193" ht="15.8" customHeight="1"/>
    <row r="194" ht="15.8" customHeight="1"/>
    <row r="195" ht="15.8" customHeight="1"/>
    <row r="196" ht="15.8" customHeight="1"/>
    <row r="197" ht="15.8" customHeight="1"/>
    <row r="198" ht="15.8" customHeight="1"/>
    <row r="199" ht="15.8" customHeight="1"/>
    <row r="200" ht="15.8" customHeight="1"/>
    <row r="201" ht="15.8" customHeight="1"/>
    <row r="202" ht="15.8" customHeight="1"/>
    <row r="203" ht="15.8" customHeight="1"/>
    <row r="204" ht="15.8" customHeight="1"/>
    <row r="205" ht="15.8" customHeight="1"/>
    <row r="206" ht="15.8" customHeight="1"/>
    <row r="207" ht="15.8" customHeight="1"/>
    <row r="208" ht="15.8" customHeight="1"/>
    <row r="209" ht="15.8" customHeight="1"/>
    <row r="210" ht="15.8" customHeight="1"/>
    <row r="211" ht="15.8" customHeight="1"/>
    <row r="212" ht="15.8" customHeight="1"/>
    <row r="213" ht="15.8" customHeight="1"/>
    <row r="214" ht="15.8" customHeight="1"/>
    <row r="215" ht="15.8" customHeight="1"/>
    <row r="216" ht="15.8" customHeight="1"/>
    <row r="217" ht="15.8" customHeight="1"/>
    <row r="218" ht="15.8" customHeight="1"/>
    <row r="219" ht="15.8" customHeight="1"/>
    <row r="220" ht="15.8" customHeight="1"/>
    <row r="221" ht="15.8" customHeight="1"/>
    <row r="222" ht="15.8" customHeight="1"/>
    <row r="223" ht="15.8" customHeight="1"/>
    <row r="224" ht="15.8" customHeight="1"/>
    <row r="225" ht="15.8" customHeight="1"/>
    <row r="226" ht="15.8" customHeight="1"/>
    <row r="227" ht="15.8" customHeight="1"/>
    <row r="228" ht="15.8" customHeight="1"/>
    <row r="229" ht="15.8" customHeight="1"/>
    <row r="230" ht="15.8" customHeight="1"/>
    <row r="231" ht="15.8" customHeight="1"/>
    <row r="232" ht="15.8" customHeight="1"/>
    <row r="233" ht="15.8" customHeight="1"/>
    <row r="234" ht="15.8" customHeight="1"/>
    <row r="235" ht="15.8" customHeight="1"/>
    <row r="236" ht="15.8" customHeight="1"/>
    <row r="237" ht="15.8" customHeight="1"/>
    <row r="238" ht="15.8" customHeight="1"/>
    <row r="239" ht="15.8" customHeight="1"/>
    <row r="240" ht="15.8" customHeight="1"/>
    <row r="241" ht="15.8" customHeight="1"/>
    <row r="242" ht="15.8" customHeight="1"/>
    <row r="243" ht="15.8" customHeight="1"/>
    <row r="244" ht="15.8" customHeight="1"/>
    <row r="245" ht="15.8" customHeight="1"/>
    <row r="246" ht="15.8" customHeight="1"/>
    <row r="247" ht="15.8" customHeight="1"/>
    <row r="248" ht="15.8" customHeight="1"/>
    <row r="249" ht="15.8" customHeight="1"/>
    <row r="250" ht="15.8" customHeight="1"/>
    <row r="251" ht="15.8" customHeight="1"/>
    <row r="252" ht="15.8" customHeight="1"/>
    <row r="253" ht="15.8" customHeight="1"/>
    <row r="254" ht="15.8" customHeight="1"/>
    <row r="255" ht="15.8" customHeight="1"/>
    <row r="256" ht="15.8" customHeight="1"/>
    <row r="257" ht="15.8" customHeight="1"/>
    <row r="258" ht="15.8" customHeight="1"/>
    <row r="259" ht="15.8" customHeight="1"/>
    <row r="260" ht="15.8" customHeight="1"/>
    <row r="261" ht="15.8" customHeight="1"/>
    <row r="262" ht="15.8" customHeight="1"/>
    <row r="263" ht="15.8" customHeight="1"/>
    <row r="264" ht="15.8" customHeight="1"/>
    <row r="265" ht="15.8" customHeight="1"/>
    <row r="266" ht="15.8" customHeight="1"/>
    <row r="267" ht="15.8" customHeight="1"/>
    <row r="268" ht="15.8" customHeight="1"/>
    <row r="269" ht="15.8" customHeight="1"/>
    <row r="270" ht="15.8" customHeight="1"/>
    <row r="271" ht="15.8" customHeight="1"/>
    <row r="272" ht="15.8" customHeight="1"/>
    <row r="273" ht="15.8" customHeight="1"/>
    <row r="274" ht="15.8" customHeight="1"/>
    <row r="275" ht="15.8" customHeight="1"/>
    <row r="276" ht="15.8" customHeight="1"/>
    <row r="277" ht="15.8" customHeight="1"/>
    <row r="278" ht="15.8" customHeight="1"/>
    <row r="279" ht="15.8" customHeight="1"/>
    <row r="280" ht="15.8" customHeight="1"/>
    <row r="281" ht="15.8" customHeight="1"/>
    <row r="282" ht="15.8" customHeight="1"/>
    <row r="283" ht="15.8" customHeight="1"/>
    <row r="284" ht="15.8" customHeight="1"/>
    <row r="285" ht="15.8" customHeight="1"/>
    <row r="286" ht="15.8" customHeight="1"/>
    <row r="287" ht="15.8" customHeight="1"/>
    <row r="288" ht="15.8" customHeight="1"/>
    <row r="289" ht="15.8" customHeight="1"/>
    <row r="290" ht="15.8" customHeight="1"/>
    <row r="291" ht="15.8" customHeight="1"/>
    <row r="292" ht="15.8" customHeight="1"/>
    <row r="293" ht="15.8" customHeight="1"/>
    <row r="294" ht="15.8" customHeight="1"/>
    <row r="295" ht="15.8" customHeight="1"/>
    <row r="296" ht="15.8" customHeight="1"/>
    <row r="297" ht="15.8" customHeight="1"/>
    <row r="298" ht="15.8" customHeight="1"/>
    <row r="299" ht="15.8" customHeight="1"/>
    <row r="300" ht="15.8" customHeight="1"/>
    <row r="301" ht="15.8" customHeight="1"/>
    <row r="302" ht="15.8" customHeight="1"/>
    <row r="303" ht="15.8" customHeight="1"/>
    <row r="304" ht="15.8" customHeight="1"/>
    <row r="305" ht="15.8" customHeight="1"/>
    <row r="306" ht="15.8" customHeight="1"/>
    <row r="307" ht="15.8" customHeight="1"/>
    <row r="308" ht="15.8" customHeight="1"/>
    <row r="309" ht="15.8" customHeight="1"/>
    <row r="310" ht="15.8" customHeight="1"/>
    <row r="311" ht="15.8" customHeight="1"/>
    <row r="312" ht="15.8" customHeight="1"/>
    <row r="313" ht="15.8" customHeight="1"/>
    <row r="314" ht="15.8" customHeight="1"/>
    <row r="315" ht="15.8" customHeight="1"/>
    <row r="316" ht="15.8" customHeight="1"/>
    <row r="317" ht="15.8" customHeight="1"/>
    <row r="318" ht="15.8" customHeight="1"/>
    <row r="319" ht="15.8" customHeight="1"/>
    <row r="320" ht="15.8" customHeight="1"/>
    <row r="321" ht="15.8" customHeight="1"/>
    <row r="322" ht="15.8" customHeight="1"/>
    <row r="323" ht="15.8" customHeight="1"/>
    <row r="324" ht="15.8" customHeight="1"/>
    <row r="325" ht="15.8" customHeight="1"/>
    <row r="326" ht="15.8" customHeight="1"/>
    <row r="327" ht="15.8" customHeight="1"/>
    <row r="328" ht="15.8" customHeight="1"/>
    <row r="329" ht="15.8" customHeight="1"/>
    <row r="330" ht="15.8" customHeight="1"/>
    <row r="331" ht="15.8" customHeight="1"/>
    <row r="332" ht="15.8" customHeight="1"/>
    <row r="333" ht="15.8" customHeight="1"/>
    <row r="334" ht="15.8" customHeight="1"/>
    <row r="335" ht="15.8" customHeight="1"/>
    <row r="336" ht="15.8" customHeight="1"/>
    <row r="337" ht="15.8" customHeight="1"/>
    <row r="338" ht="15.8" customHeight="1"/>
    <row r="339" ht="15.8" customHeight="1"/>
    <row r="340" ht="15.8" customHeight="1"/>
    <row r="341" ht="15.8" customHeight="1"/>
    <row r="342" ht="15.8" customHeight="1"/>
    <row r="343" ht="15.8" customHeight="1"/>
    <row r="344" ht="15.8" customHeight="1"/>
    <row r="345" ht="15.8" customHeight="1"/>
    <row r="346" ht="15.8" customHeight="1"/>
    <row r="347" ht="15.8" customHeight="1"/>
    <row r="348" ht="15.8" customHeight="1"/>
    <row r="349" ht="15.8" customHeight="1"/>
    <row r="350" ht="15.8" customHeight="1"/>
    <row r="351" ht="15.8" customHeight="1"/>
    <row r="352" ht="15.8" customHeight="1"/>
    <row r="353" ht="15.8" customHeight="1"/>
    <row r="354" ht="15.8" customHeight="1"/>
    <row r="355" ht="15.8" customHeight="1"/>
    <row r="356" ht="15.8" customHeight="1"/>
    <row r="357" ht="15.8" customHeight="1"/>
    <row r="358" ht="15.8" customHeight="1"/>
    <row r="359" ht="15.8" customHeight="1"/>
    <row r="360" ht="15.8" customHeight="1"/>
    <row r="361" ht="15.8" customHeight="1"/>
    <row r="362" ht="15.8" customHeight="1"/>
    <row r="363" ht="15.8" customHeight="1"/>
    <row r="364" ht="15.8" customHeight="1"/>
    <row r="365" ht="15.8" customHeight="1"/>
    <row r="366" ht="15.8" customHeight="1"/>
    <row r="367" ht="15.8" customHeight="1"/>
    <row r="368" ht="15.8" customHeight="1"/>
    <row r="369" ht="15.8" customHeight="1"/>
    <row r="370" ht="15.8" customHeight="1"/>
    <row r="371" ht="15.8" customHeight="1"/>
    <row r="372" ht="15.8" customHeight="1"/>
    <row r="373" ht="15.8" customHeight="1"/>
    <row r="374" ht="15.8" customHeight="1"/>
    <row r="375" ht="15.8" customHeight="1"/>
    <row r="376" ht="15.8" customHeight="1"/>
    <row r="377" ht="15.8" customHeight="1"/>
    <row r="378" ht="15.8" customHeight="1"/>
    <row r="379" ht="15.8" customHeight="1"/>
    <row r="380" ht="15.8" customHeight="1"/>
    <row r="381" ht="15.8" customHeight="1"/>
    <row r="382" ht="15.8" customHeight="1"/>
    <row r="383" ht="15.8" customHeight="1"/>
    <row r="384" ht="15.8" customHeight="1"/>
    <row r="385" ht="15.8" customHeight="1"/>
    <row r="386" ht="15.8" customHeight="1"/>
    <row r="387" ht="15.8" customHeight="1"/>
    <row r="388" ht="15.8" customHeight="1"/>
    <row r="389" ht="15.8" customHeight="1"/>
    <row r="390" ht="15.8" customHeight="1"/>
    <row r="391" ht="15.8" customHeight="1"/>
    <row r="392" ht="15.8" customHeight="1"/>
    <row r="393" ht="15.8" customHeight="1"/>
    <row r="394" ht="15.8" customHeight="1"/>
    <row r="395" ht="15.8" customHeight="1"/>
    <row r="396" ht="15.8" customHeight="1"/>
    <row r="397" ht="15.8" customHeight="1"/>
    <row r="398" ht="15.8" customHeight="1"/>
    <row r="399" ht="15.8" customHeight="1"/>
    <row r="400" ht="15.8" customHeight="1"/>
    <row r="401" ht="15.8" customHeight="1"/>
    <row r="402" ht="15.8" customHeight="1"/>
    <row r="403" ht="15.8" customHeight="1"/>
    <row r="404" ht="15.8" customHeight="1"/>
    <row r="405" ht="15.8" customHeight="1"/>
    <row r="406" ht="15.8" customHeight="1"/>
    <row r="407" ht="15.8" customHeight="1"/>
    <row r="408" ht="15.8" customHeight="1"/>
    <row r="409" ht="15.8" customHeight="1"/>
    <row r="410" ht="15.8" customHeight="1"/>
    <row r="411" ht="15.8" customHeight="1"/>
    <row r="412" ht="15.8" customHeight="1"/>
    <row r="413" ht="15.8" customHeight="1"/>
    <row r="414" ht="15.8" customHeight="1"/>
    <row r="415" ht="15.8" customHeight="1"/>
    <row r="416" ht="15.8" customHeight="1"/>
    <row r="417" ht="15.8" customHeight="1"/>
    <row r="418" ht="15.8" customHeight="1"/>
    <row r="419" ht="15.8" customHeight="1"/>
    <row r="420" ht="15.8" customHeight="1"/>
    <row r="421" ht="15.8" customHeight="1"/>
    <row r="422" ht="15.8" customHeight="1"/>
    <row r="423" ht="15.8" customHeight="1"/>
    <row r="424" ht="15.8" customHeight="1"/>
    <row r="425" ht="15.8" customHeight="1"/>
    <row r="426" ht="15.8" customHeight="1"/>
    <row r="427" ht="15.8" customHeight="1"/>
    <row r="428" ht="15.8" customHeight="1"/>
    <row r="429" ht="15.8" customHeight="1"/>
    <row r="430" ht="15.8" customHeight="1"/>
    <row r="431" ht="15.8" customHeight="1"/>
    <row r="432" ht="15.8" customHeight="1"/>
    <row r="433" ht="15.8" customHeight="1"/>
    <row r="434" ht="15.8" customHeight="1"/>
    <row r="435" ht="15.8" customHeight="1"/>
    <row r="436" ht="15.8" customHeight="1"/>
    <row r="437" ht="15.8" customHeight="1"/>
    <row r="438" ht="15.8" customHeight="1"/>
    <row r="439" ht="15.8" customHeight="1"/>
    <row r="440" ht="15.8" customHeight="1"/>
    <row r="441" ht="15.8" customHeight="1"/>
    <row r="442" ht="15.8" customHeight="1"/>
    <row r="443" ht="15.8" customHeight="1"/>
    <row r="444" ht="15.8" customHeight="1"/>
    <row r="445" ht="15.8" customHeight="1"/>
    <row r="446" ht="15.8" customHeight="1"/>
    <row r="447" ht="15.8" customHeight="1"/>
    <row r="448" ht="15.8" customHeight="1"/>
    <row r="449" ht="15.8" customHeight="1"/>
    <row r="450" ht="15.8" customHeight="1"/>
    <row r="451" ht="15.8" customHeight="1"/>
    <row r="452" ht="15.8" customHeight="1"/>
    <row r="453" ht="15.8" customHeight="1"/>
    <row r="454" ht="15.8" customHeight="1"/>
    <row r="455" ht="15.8" customHeight="1"/>
    <row r="456" ht="15.8" customHeight="1"/>
    <row r="457" ht="15.8" customHeight="1"/>
    <row r="458" ht="15.8" customHeight="1"/>
    <row r="459" ht="15.8" customHeight="1"/>
    <row r="460" ht="15.8" customHeight="1"/>
    <row r="461" ht="15.8" customHeight="1"/>
    <row r="462" ht="15.8" customHeight="1"/>
    <row r="463" ht="15.8" customHeight="1"/>
    <row r="464" ht="15.8" customHeight="1"/>
    <row r="465" ht="15.8" customHeight="1"/>
    <row r="466" ht="15.8" customHeight="1"/>
    <row r="467" ht="15.8" customHeight="1"/>
    <row r="468" ht="15.8" customHeight="1"/>
    <row r="469" ht="15.8" customHeight="1"/>
    <row r="470" ht="15.8" customHeight="1"/>
    <row r="471" ht="15.8" customHeight="1"/>
    <row r="472" ht="15.8" customHeight="1"/>
    <row r="473" ht="15.8" customHeight="1"/>
    <row r="474" ht="15.8" customHeight="1"/>
    <row r="475" ht="15.8" customHeight="1"/>
    <row r="476" ht="15.8" customHeight="1"/>
    <row r="477" ht="15.8" customHeight="1"/>
    <row r="478" ht="15.8" customHeight="1"/>
    <row r="479" ht="15.8" customHeight="1"/>
    <row r="480" ht="15.8" customHeight="1"/>
    <row r="481" ht="15.8" customHeight="1"/>
    <row r="482" ht="15.8" customHeight="1"/>
    <row r="483" ht="15.8" customHeight="1"/>
    <row r="484" ht="15.8" customHeight="1"/>
    <row r="485" ht="15.8" customHeight="1"/>
    <row r="486" ht="15.8" customHeight="1"/>
    <row r="487" ht="15.8" customHeight="1"/>
    <row r="488" ht="15.8" customHeight="1"/>
    <row r="489" ht="15.8" customHeight="1"/>
    <row r="490" ht="15.8" customHeight="1"/>
    <row r="491" ht="15.8" customHeight="1"/>
    <row r="492" ht="15.8" customHeight="1"/>
    <row r="493" ht="15.8" customHeight="1"/>
    <row r="494" ht="15.8" customHeight="1"/>
    <row r="495" ht="15.8" customHeight="1"/>
    <row r="496" ht="15.8" customHeight="1"/>
    <row r="497" ht="15.8" customHeight="1"/>
    <row r="498" ht="15.8" customHeight="1"/>
    <row r="499" ht="15.8" customHeight="1"/>
    <row r="500" ht="15.8" customHeight="1"/>
    <row r="501" ht="15.8" customHeight="1"/>
    <row r="502" ht="15.8" customHeight="1"/>
    <row r="503" ht="15.8" customHeight="1"/>
    <row r="504" ht="15.8" customHeight="1"/>
    <row r="505" ht="15.8" customHeight="1"/>
    <row r="506" ht="15.8" customHeight="1"/>
    <row r="507" ht="15.8" customHeight="1"/>
    <row r="508" ht="15.8" customHeight="1"/>
    <row r="509" ht="15.8" customHeight="1"/>
    <row r="510" ht="15.8" customHeight="1"/>
    <row r="511" ht="15.8" customHeight="1"/>
    <row r="512" ht="15.8" customHeight="1"/>
    <row r="513" ht="15.8" customHeight="1"/>
    <row r="514" ht="15.8" customHeight="1"/>
    <row r="515" ht="15.8" customHeight="1"/>
    <row r="516" ht="15.8" customHeight="1"/>
    <row r="517" ht="15.8" customHeight="1"/>
    <row r="518" ht="15.8" customHeight="1"/>
    <row r="519" ht="15.8" customHeight="1"/>
    <row r="520" ht="15.8" customHeight="1"/>
    <row r="521" ht="15.8" customHeight="1"/>
    <row r="522" ht="15.8" customHeight="1"/>
    <row r="523" ht="15.8" customHeight="1"/>
    <row r="524" ht="15.8" customHeight="1"/>
    <row r="525" ht="15.8" customHeight="1"/>
    <row r="526" ht="15.8" customHeight="1"/>
    <row r="527" ht="15.8" customHeight="1"/>
    <row r="528" ht="15.8" customHeight="1"/>
    <row r="529" ht="15.8" customHeight="1"/>
    <row r="530" ht="15.8" customHeight="1"/>
    <row r="531" ht="15.8" customHeight="1"/>
    <row r="532" ht="15.8" customHeight="1"/>
    <row r="533" ht="15.8" customHeight="1"/>
    <row r="534" ht="15.8" customHeight="1"/>
    <row r="535" ht="15.8" customHeight="1"/>
    <row r="536" ht="15.8" customHeight="1"/>
    <row r="537" ht="15.8" customHeight="1"/>
    <row r="538" ht="15.8" customHeight="1"/>
    <row r="539" ht="15.8" customHeight="1"/>
    <row r="540" ht="15.8" customHeight="1"/>
    <row r="541" ht="15.8" customHeight="1"/>
    <row r="542" ht="15.8" customHeight="1"/>
    <row r="543" ht="15.8" customHeight="1"/>
    <row r="544" ht="15.8" customHeight="1"/>
    <row r="545" ht="15.8" customHeight="1"/>
    <row r="546" ht="15.8" customHeight="1"/>
    <row r="547" ht="15.8" customHeight="1"/>
    <row r="548" ht="15.8" customHeight="1"/>
    <row r="549" ht="15.8" customHeight="1"/>
    <row r="550" ht="15.8" customHeight="1"/>
    <row r="551" ht="15.8" customHeight="1"/>
    <row r="552" ht="15.8" customHeight="1"/>
    <row r="553" ht="15.8" customHeight="1"/>
    <row r="554" ht="15.8" customHeight="1"/>
    <row r="555" ht="15.8" customHeight="1"/>
    <row r="556" ht="15.8" customHeight="1"/>
    <row r="557" ht="15.8" customHeight="1"/>
    <row r="558" ht="15.8" customHeight="1"/>
    <row r="559" ht="15.8" customHeight="1"/>
    <row r="560" ht="15.8" customHeight="1"/>
    <row r="561" ht="15.8" customHeight="1"/>
    <row r="562" ht="15.8" customHeight="1"/>
    <row r="563" ht="15.8" customHeight="1"/>
    <row r="564" ht="15.8" customHeight="1"/>
    <row r="565" ht="15.8" customHeight="1"/>
    <row r="566" ht="15.8" customHeight="1"/>
    <row r="567" ht="15.8" customHeight="1"/>
    <row r="568" ht="15.8" customHeight="1"/>
    <row r="569" ht="15.8" customHeight="1"/>
    <row r="570" ht="15.8" customHeight="1"/>
    <row r="571" ht="15.8" customHeight="1"/>
    <row r="572" ht="15.8" customHeight="1"/>
    <row r="573" ht="15.8" customHeight="1"/>
    <row r="574" ht="15.8" customHeight="1"/>
    <row r="575" ht="15.8" customHeight="1"/>
    <row r="576" ht="15.8" customHeight="1"/>
    <row r="577" ht="15.8" customHeight="1"/>
    <row r="578" ht="15.8" customHeight="1"/>
    <row r="579" ht="15.8" customHeight="1"/>
    <row r="580" ht="15.8" customHeight="1"/>
    <row r="581" ht="15.8" customHeight="1"/>
    <row r="582" ht="15.8" customHeight="1"/>
    <row r="583" ht="15.8" customHeight="1"/>
    <row r="584" ht="15.8" customHeight="1"/>
    <row r="585" ht="15.8" customHeight="1"/>
    <row r="586" ht="15.8" customHeight="1"/>
    <row r="587" ht="15.8" customHeight="1"/>
    <row r="588" ht="15.8" customHeight="1"/>
    <row r="589" ht="15.8" customHeight="1"/>
    <row r="590" ht="15.8" customHeight="1"/>
    <row r="591" ht="15.8" customHeight="1"/>
    <row r="592" ht="15.8" customHeight="1"/>
    <row r="593" ht="15.8" customHeight="1"/>
    <row r="594" ht="15.8" customHeight="1"/>
    <row r="595" ht="15.8" customHeight="1"/>
    <row r="596" ht="15.8" customHeight="1"/>
    <row r="597" ht="15.8" customHeight="1"/>
    <row r="598" ht="15.8" customHeight="1"/>
    <row r="599" ht="15.8" customHeight="1"/>
    <row r="600" ht="15.8" customHeight="1"/>
    <row r="601" ht="15.8" customHeight="1"/>
    <row r="602" ht="15.8" customHeight="1"/>
    <row r="603" ht="15.8" customHeight="1"/>
    <row r="604" ht="15.8" customHeight="1"/>
    <row r="605" ht="15.8" customHeight="1"/>
    <row r="606" ht="15.8" customHeight="1"/>
    <row r="607" ht="15.8" customHeight="1"/>
    <row r="608" ht="15.8" customHeight="1"/>
    <row r="609" ht="15.8" customHeight="1"/>
    <row r="610" ht="15.8" customHeight="1"/>
    <row r="611" ht="15.8" customHeight="1"/>
    <row r="612" ht="15.8" customHeight="1"/>
    <row r="613" ht="15.8" customHeight="1"/>
    <row r="614" ht="15.8" customHeight="1"/>
    <row r="615" ht="15.8" customHeight="1"/>
    <row r="616" ht="15.8" customHeight="1"/>
    <row r="617" ht="15.8" customHeight="1"/>
    <row r="618" ht="15.8" customHeight="1"/>
    <row r="619" ht="15.8" customHeight="1"/>
    <row r="620" ht="15.8" customHeight="1"/>
    <row r="621" ht="15.8" customHeight="1"/>
    <row r="622" ht="15.8" customHeight="1"/>
    <row r="623" ht="15.8" customHeight="1"/>
    <row r="624" ht="15.8" customHeight="1"/>
    <row r="625" ht="15.8" customHeight="1"/>
    <row r="626" ht="15.8" customHeight="1"/>
    <row r="627" ht="15.8" customHeight="1"/>
    <row r="628" ht="15.8" customHeight="1"/>
    <row r="629" ht="15.8" customHeight="1"/>
    <row r="630" ht="15.8" customHeight="1"/>
    <row r="631" ht="15.8" customHeight="1"/>
    <row r="632" ht="15.8" customHeight="1"/>
    <row r="633" ht="15.8" customHeight="1"/>
    <row r="634" ht="15.8" customHeight="1"/>
    <row r="635" ht="15.8" customHeight="1"/>
    <row r="636" ht="15.8" customHeight="1"/>
    <row r="637" ht="15.8" customHeight="1"/>
    <row r="638" ht="15.8" customHeight="1"/>
    <row r="639" ht="15.8" customHeight="1"/>
    <row r="640" ht="15.8" customHeight="1"/>
    <row r="641" ht="15.8" customHeight="1"/>
    <row r="642" ht="15.8" customHeight="1"/>
    <row r="643" ht="15.8" customHeight="1"/>
    <row r="644" ht="15.8" customHeight="1"/>
    <row r="645" ht="15.8" customHeight="1"/>
    <row r="646" ht="15.8" customHeight="1"/>
    <row r="647" ht="15.8" customHeight="1"/>
    <row r="648" ht="15.8" customHeight="1"/>
    <row r="649" ht="15.8" customHeight="1"/>
    <row r="650" ht="15.8" customHeight="1"/>
    <row r="651" ht="15.8" customHeight="1"/>
    <row r="652" ht="15.8" customHeight="1"/>
    <row r="653" ht="15.8" customHeight="1"/>
    <row r="654" ht="15.8" customHeight="1"/>
    <row r="655" ht="15.8" customHeight="1"/>
    <row r="656" ht="15.8" customHeight="1"/>
    <row r="657" ht="15.8" customHeight="1"/>
    <row r="658" ht="15.8" customHeight="1"/>
    <row r="659" ht="15.8" customHeight="1"/>
    <row r="660" ht="15.8" customHeight="1"/>
    <row r="661" ht="15.8" customHeight="1"/>
    <row r="662" ht="15.8" customHeight="1"/>
    <row r="663" ht="15.8" customHeight="1"/>
    <row r="664" ht="15.8" customHeight="1"/>
    <row r="665" ht="15.8" customHeight="1"/>
    <row r="666" ht="15.8" customHeight="1"/>
    <row r="667" ht="15.8" customHeight="1"/>
    <row r="668" ht="15.8" customHeight="1"/>
    <row r="669" ht="15.8" customHeight="1"/>
    <row r="670" ht="15.8" customHeight="1"/>
    <row r="671" ht="15.8" customHeight="1"/>
    <row r="672" ht="15.8" customHeight="1"/>
    <row r="673" ht="15.8" customHeight="1"/>
    <row r="674" ht="15.8" customHeight="1"/>
    <row r="675" ht="15.8" customHeight="1"/>
    <row r="676" ht="15.8" customHeight="1"/>
    <row r="677" ht="15.8" customHeight="1"/>
    <row r="678" ht="15.8" customHeight="1"/>
    <row r="679" ht="15.8" customHeight="1"/>
    <row r="680" ht="15.8" customHeight="1"/>
    <row r="681" ht="15.8" customHeight="1"/>
    <row r="682" ht="15.8" customHeight="1"/>
    <row r="683" ht="15.8" customHeight="1"/>
    <row r="684" ht="15.8" customHeight="1"/>
    <row r="685" ht="15.8" customHeight="1"/>
    <row r="686" ht="15.8" customHeight="1"/>
    <row r="687" ht="15.8" customHeight="1"/>
    <row r="688" ht="15.8" customHeight="1"/>
    <row r="689" ht="15.8" customHeight="1"/>
    <row r="690" ht="15.8" customHeight="1"/>
    <row r="691" ht="15.8" customHeight="1"/>
    <row r="692" ht="15.8" customHeight="1"/>
    <row r="693" ht="15.8" customHeight="1"/>
    <row r="694" ht="15.8" customHeight="1"/>
    <row r="695" ht="15.8" customHeight="1"/>
    <row r="696" ht="15.8" customHeight="1"/>
    <row r="697" ht="15.8" customHeight="1"/>
    <row r="698" ht="15.8" customHeight="1"/>
    <row r="699" ht="15.8" customHeight="1"/>
    <row r="700" ht="15.8" customHeight="1"/>
    <row r="701" ht="15.8" customHeight="1"/>
    <row r="702" ht="15.8" customHeight="1"/>
    <row r="703" ht="15.8" customHeight="1"/>
    <row r="704" ht="15.8" customHeight="1"/>
    <row r="705" ht="15.8" customHeight="1"/>
    <row r="706" ht="15.8" customHeight="1"/>
    <row r="707" ht="15.8" customHeight="1"/>
    <row r="708" ht="15.8" customHeight="1"/>
    <row r="709" ht="15.8" customHeight="1"/>
    <row r="710" ht="15.8" customHeight="1"/>
    <row r="711" ht="15.8" customHeight="1"/>
    <row r="712" ht="15.8" customHeight="1"/>
    <row r="713" ht="15.8" customHeight="1"/>
    <row r="714" ht="15.8" customHeight="1"/>
    <row r="715" ht="15.8" customHeight="1"/>
    <row r="716" ht="15.8" customHeight="1"/>
    <row r="717" ht="15.8" customHeight="1"/>
    <row r="718" ht="15.8" customHeight="1"/>
    <row r="719" ht="15.8" customHeight="1"/>
    <row r="720" ht="15.8" customHeight="1"/>
    <row r="721" ht="15.8" customHeight="1"/>
    <row r="722" ht="15.8" customHeight="1"/>
    <row r="723" ht="15.8" customHeight="1"/>
    <row r="724" ht="15.8" customHeight="1"/>
    <row r="725" ht="15.8" customHeight="1"/>
    <row r="726" ht="15.8" customHeight="1"/>
    <row r="727" ht="15.8" customHeight="1"/>
    <row r="728" ht="15.8" customHeight="1"/>
    <row r="729" ht="15.8" customHeight="1"/>
    <row r="730" ht="15.8" customHeight="1"/>
    <row r="731" ht="15.8" customHeight="1"/>
    <row r="732" ht="15.8" customHeight="1"/>
    <row r="733" ht="15.8" customHeight="1"/>
    <row r="734" ht="15.8" customHeight="1"/>
    <row r="735" ht="15.8" customHeight="1"/>
    <row r="736" ht="15.8" customHeight="1"/>
    <row r="737" ht="15.8" customHeight="1"/>
    <row r="738" ht="15.8" customHeight="1"/>
    <row r="739" ht="15.8" customHeight="1"/>
    <row r="740" ht="15.8" customHeight="1"/>
    <row r="741" ht="15.8" customHeight="1"/>
    <row r="742" ht="15.8" customHeight="1"/>
    <row r="743" ht="15.8" customHeight="1"/>
    <row r="744" ht="15.8" customHeight="1"/>
    <row r="745" ht="15.8" customHeight="1"/>
    <row r="746" ht="15.8" customHeight="1"/>
    <row r="747" ht="15.8" customHeight="1"/>
    <row r="748" ht="15.8" customHeight="1"/>
    <row r="749" ht="15.8" customHeight="1"/>
    <row r="750" ht="15.8" customHeight="1"/>
    <row r="751" ht="15.8" customHeight="1"/>
    <row r="752" ht="15.8" customHeight="1"/>
    <row r="753" ht="15.8" customHeight="1"/>
    <row r="754" ht="15.8" customHeight="1"/>
    <row r="755" ht="15.8" customHeight="1"/>
    <row r="756" ht="15.8" customHeight="1"/>
    <row r="757" ht="15.8" customHeight="1"/>
    <row r="758" ht="15.8" customHeight="1"/>
    <row r="759" ht="15.8" customHeight="1"/>
    <row r="760" ht="15.8" customHeight="1"/>
    <row r="761" ht="15.8" customHeight="1"/>
    <row r="762" ht="15.8" customHeight="1"/>
    <row r="763" ht="15.8" customHeight="1"/>
    <row r="764" ht="15.8" customHeight="1"/>
    <row r="765" ht="15.8" customHeight="1"/>
    <row r="766" ht="15.8" customHeight="1"/>
    <row r="767" ht="15.8" customHeight="1"/>
    <row r="768" ht="15.8" customHeight="1"/>
    <row r="769" ht="15.8" customHeight="1"/>
    <row r="770" ht="15.8" customHeight="1"/>
    <row r="771" ht="15.8" customHeight="1"/>
    <row r="772" ht="15.8" customHeight="1"/>
    <row r="773" ht="15.8" customHeight="1"/>
    <row r="774" ht="15.8" customHeight="1"/>
    <row r="775" ht="15.8" customHeight="1"/>
    <row r="776" ht="15.8" customHeight="1"/>
    <row r="777" ht="15.8" customHeight="1"/>
    <row r="778" ht="15.8" customHeight="1"/>
    <row r="779" ht="15.8" customHeight="1"/>
    <row r="780" ht="15.8" customHeight="1"/>
    <row r="781" ht="15.8" customHeight="1"/>
    <row r="782" ht="15.8" customHeight="1"/>
    <row r="783" ht="15.8" customHeight="1"/>
    <row r="784" ht="15.8" customHeight="1"/>
    <row r="785" ht="15.8" customHeight="1"/>
    <row r="786" ht="15.8" customHeight="1"/>
    <row r="787" ht="15.8" customHeight="1"/>
    <row r="788" ht="15.8" customHeight="1"/>
    <row r="789" ht="15.8" customHeight="1"/>
    <row r="790" ht="15.8" customHeight="1"/>
    <row r="791" ht="15.8" customHeight="1"/>
    <row r="792" ht="15.8" customHeight="1"/>
    <row r="793" ht="15.8" customHeight="1"/>
    <row r="794" ht="15.8" customHeight="1"/>
    <row r="795" ht="15.8" customHeight="1"/>
    <row r="796" ht="15.8" customHeight="1"/>
    <row r="797" ht="15.8" customHeight="1"/>
    <row r="798" ht="15.8" customHeight="1"/>
    <row r="799" ht="15.8" customHeight="1"/>
    <row r="800" ht="15.8" customHeight="1"/>
    <row r="801" ht="15.8" customHeight="1"/>
    <row r="802" ht="15.8" customHeight="1"/>
    <row r="803" ht="15.8" customHeight="1"/>
    <row r="804" ht="15.8" customHeight="1"/>
    <row r="805" ht="15.8" customHeight="1"/>
    <row r="806" ht="15.8" customHeight="1"/>
    <row r="807" ht="15.8" customHeight="1"/>
    <row r="808" ht="15.8" customHeight="1"/>
    <row r="809" ht="15.8" customHeight="1"/>
    <row r="810" ht="15.8" customHeight="1"/>
    <row r="811" ht="15.8" customHeight="1"/>
    <row r="812" ht="15.8" customHeight="1"/>
    <row r="813" ht="15.8" customHeight="1"/>
    <row r="814" ht="15.8" customHeight="1"/>
    <row r="815" ht="15.8" customHeight="1"/>
    <row r="816" ht="15.8" customHeight="1"/>
    <row r="817" ht="15.8" customHeight="1"/>
    <row r="818" ht="15.8" customHeight="1"/>
    <row r="819" ht="15.8" customHeight="1"/>
    <row r="820" ht="15.8" customHeight="1"/>
    <row r="821" ht="15.8" customHeight="1"/>
    <row r="822" ht="15.8" customHeight="1"/>
    <row r="823" ht="15.8" customHeight="1"/>
    <row r="824" ht="15.8" customHeight="1"/>
    <row r="825" ht="15.8" customHeight="1"/>
    <row r="826" ht="15.8" customHeight="1"/>
    <row r="827" ht="15.8" customHeight="1"/>
    <row r="828" ht="15.8" customHeight="1"/>
    <row r="829" ht="15.8" customHeight="1"/>
    <row r="830" ht="15.8" customHeight="1"/>
    <row r="831" ht="15.8" customHeight="1"/>
    <row r="832" ht="15.8" customHeight="1"/>
    <row r="833" ht="15.8" customHeight="1"/>
    <row r="834" ht="15.8" customHeight="1"/>
    <row r="835" ht="15.8" customHeight="1"/>
    <row r="836" ht="15.8" customHeight="1"/>
    <row r="837" ht="15.8" customHeight="1"/>
    <row r="838" ht="15.8" customHeight="1"/>
    <row r="839" ht="15.8" customHeight="1"/>
    <row r="840" ht="15.8" customHeight="1"/>
    <row r="841" ht="15.8" customHeight="1"/>
    <row r="842" ht="15.8" customHeight="1"/>
    <row r="843" ht="15.8" customHeight="1"/>
    <row r="844" ht="15.8" customHeight="1"/>
    <row r="845" ht="15.8" customHeight="1"/>
    <row r="846" ht="15.8" customHeight="1"/>
    <row r="847" ht="15.8" customHeight="1"/>
    <row r="848" ht="15.8" customHeight="1"/>
    <row r="849" ht="15.8" customHeight="1"/>
    <row r="850" ht="15.8" customHeight="1"/>
    <row r="851" ht="15.8" customHeight="1"/>
    <row r="852" ht="15.8" customHeight="1"/>
    <row r="853" ht="15.8" customHeight="1"/>
    <row r="854" ht="15.8" customHeight="1"/>
    <row r="855" ht="15.8" customHeight="1"/>
    <row r="856" ht="15.8" customHeight="1"/>
    <row r="857" ht="15.8" customHeight="1"/>
    <row r="858" ht="15.8" customHeight="1"/>
    <row r="859" ht="15.8" customHeight="1"/>
    <row r="860" ht="15.8" customHeight="1"/>
    <row r="861" ht="15.8" customHeight="1"/>
    <row r="862" ht="15.8" customHeight="1"/>
    <row r="863" ht="15.8" customHeight="1"/>
    <row r="864" ht="15.8" customHeight="1"/>
    <row r="865" ht="15.8" customHeight="1"/>
    <row r="866" ht="15.8" customHeight="1"/>
    <row r="867" ht="15.8" customHeight="1"/>
    <row r="868" ht="15.8" customHeight="1"/>
    <row r="869" ht="15.8" customHeight="1"/>
    <row r="870" ht="15.8" customHeight="1"/>
    <row r="871" ht="15.8" customHeight="1"/>
    <row r="872" ht="15.8" customHeight="1"/>
    <row r="873" ht="15.8" customHeight="1"/>
    <row r="874" ht="15.8" customHeight="1"/>
    <row r="875" ht="15.8" customHeight="1"/>
    <row r="876" ht="15.8" customHeight="1"/>
    <row r="877" ht="15.8" customHeight="1"/>
    <row r="878" ht="15.8" customHeight="1"/>
    <row r="879" ht="15.8" customHeight="1"/>
    <row r="880" ht="15.8" customHeight="1"/>
    <row r="881" ht="15.8" customHeight="1"/>
    <row r="882" ht="15.8" customHeight="1"/>
    <row r="883" ht="15.8" customHeight="1"/>
    <row r="884" ht="15.8" customHeight="1"/>
    <row r="885" ht="15.8" customHeight="1"/>
    <row r="886" ht="15.8" customHeight="1"/>
    <row r="887" ht="15.8" customHeight="1"/>
    <row r="888" ht="15.8" customHeight="1"/>
    <row r="889" ht="15.8" customHeight="1"/>
    <row r="890" ht="15.8" customHeight="1"/>
    <row r="891" ht="15.8" customHeight="1"/>
    <row r="892" ht="15.8" customHeight="1"/>
    <row r="893" ht="15.8" customHeight="1"/>
    <row r="894" ht="15.8" customHeight="1"/>
    <row r="895" ht="15.8" customHeight="1"/>
    <row r="896" ht="15.8" customHeight="1"/>
    <row r="897" ht="15.8" customHeight="1"/>
    <row r="898" ht="15.8" customHeight="1"/>
    <row r="899" ht="15.8" customHeight="1"/>
    <row r="900" ht="15.8" customHeight="1"/>
    <row r="901" ht="15.8" customHeight="1"/>
    <row r="902" ht="15.8" customHeight="1"/>
    <row r="903" ht="15.8" customHeight="1"/>
    <row r="904" ht="15.8" customHeight="1"/>
    <row r="905" ht="15.8" customHeight="1"/>
    <row r="906" ht="15.8" customHeight="1"/>
    <row r="907" ht="15.8" customHeight="1"/>
    <row r="908" ht="15.8" customHeight="1"/>
    <row r="909" ht="15.8" customHeight="1"/>
    <row r="910" ht="15.8" customHeight="1"/>
    <row r="911" ht="15.8" customHeight="1"/>
    <row r="912" ht="15.8" customHeight="1"/>
    <row r="913" ht="15.8" customHeight="1"/>
    <row r="914" ht="15.8" customHeight="1"/>
    <row r="915" ht="15.8" customHeight="1"/>
    <row r="916" ht="15.8" customHeight="1"/>
    <row r="917" ht="15.8" customHeight="1"/>
    <row r="918" ht="15.8" customHeight="1"/>
    <row r="919" ht="15.8" customHeight="1"/>
    <row r="920" ht="15.8" customHeight="1"/>
    <row r="921" ht="15.8" customHeight="1"/>
    <row r="922" ht="15.8" customHeight="1"/>
    <row r="923" ht="15.8" customHeight="1"/>
    <row r="924" ht="15.8" customHeight="1"/>
    <row r="925" ht="15.8" customHeight="1"/>
    <row r="926" ht="15.8" customHeight="1"/>
    <row r="927" ht="15.8" customHeight="1"/>
    <row r="928" ht="15.8" customHeight="1"/>
    <row r="929" ht="15.8" customHeight="1"/>
    <row r="930" ht="15.8" customHeight="1"/>
    <row r="931" ht="15.8" customHeight="1"/>
    <row r="932" ht="15.8" customHeight="1"/>
    <row r="933" ht="15.8" customHeight="1"/>
    <row r="934" ht="15.8" customHeight="1"/>
    <row r="935" ht="15.8" customHeight="1"/>
    <row r="936" ht="15.8" customHeight="1"/>
    <row r="937" ht="15.8" customHeight="1"/>
    <row r="938" ht="15.8" customHeight="1"/>
    <row r="939" ht="15.8" customHeight="1"/>
    <row r="940" ht="15.8" customHeight="1"/>
    <row r="941" ht="15.8" customHeight="1"/>
    <row r="942" ht="15.8" customHeight="1"/>
    <row r="943" ht="15.8" customHeight="1"/>
    <row r="944" ht="15.8" customHeight="1"/>
    <row r="945" ht="15.8" customHeight="1"/>
    <row r="946" ht="15.8" customHeight="1"/>
    <row r="947" ht="15.8" customHeight="1"/>
    <row r="948" ht="15.8" customHeight="1"/>
    <row r="949" ht="15.8" customHeight="1"/>
    <row r="950" ht="15.8" customHeight="1"/>
    <row r="951" ht="15.8" customHeight="1"/>
    <row r="952" ht="15.8" customHeight="1"/>
    <row r="953" ht="15.8" customHeight="1"/>
    <row r="954" ht="15.8" customHeight="1"/>
    <row r="955" ht="15.8" customHeight="1"/>
    <row r="956" ht="15.8" customHeight="1"/>
    <row r="957" ht="15.8" customHeight="1"/>
    <row r="958" ht="15.8" customHeight="1"/>
    <row r="959" ht="15.8" customHeight="1"/>
    <row r="960" ht="15.8" customHeight="1"/>
    <row r="961" ht="15.8" customHeight="1"/>
    <row r="962" ht="15.8" customHeight="1"/>
    <row r="963" ht="15.8" customHeight="1"/>
    <row r="964" ht="15.8" customHeight="1"/>
    <row r="965" ht="15.8" customHeight="1"/>
    <row r="966" ht="15.8" customHeight="1"/>
    <row r="967" ht="15.8" customHeight="1"/>
    <row r="968" ht="15.8" customHeight="1"/>
    <row r="969" ht="15.8" customHeight="1"/>
    <row r="970" ht="15.8" customHeight="1"/>
    <row r="971" ht="15.8" customHeight="1"/>
    <row r="972" ht="15.8" customHeight="1"/>
    <row r="973" ht="15.8" customHeight="1"/>
    <row r="974" ht="15.8" customHeight="1"/>
    <row r="975" ht="15.8" customHeight="1"/>
    <row r="976" ht="15.8" customHeight="1"/>
    <row r="977" ht="15.8" customHeight="1"/>
    <row r="978" ht="15.8" customHeight="1"/>
    <row r="979" ht="15.8" customHeight="1"/>
    <row r="980" ht="15.8" customHeight="1"/>
    <row r="981" ht="15.8" customHeight="1"/>
    <row r="982" ht="15.8" customHeight="1"/>
    <row r="983" ht="15.8" customHeight="1"/>
    <row r="984" ht="15.8" customHeight="1"/>
    <row r="985" ht="15.8" customHeight="1"/>
    <row r="986" ht="15.8" customHeight="1"/>
    <row r="987" ht="15.8" customHeight="1"/>
    <row r="988" ht="15.8" customHeight="1"/>
    <row r="989" ht="15.8" customHeight="1"/>
    <row r="990" ht="15.8" customHeight="1"/>
    <row r="991" ht="15.8" customHeight="1"/>
    <row r="992" ht="15.8" customHeight="1"/>
    <row r="993" ht="15.8" customHeight="1"/>
    <row r="994" ht="15.8" customHeight="1"/>
    <row r="995" ht="15.8" customHeight="1"/>
    <row r="996" ht="15.8" customHeight="1"/>
    <row r="997" ht="15.8" customHeight="1"/>
    <row r="998" ht="15.8" customHeight="1"/>
    <row r="999" ht="15.8" customHeight="1"/>
    <row r="1000" ht="15.8" customHeight="1"/>
    <row r="1001" ht="15.8" customHeight="1"/>
  </sheetData>
  <mergeCells count="8">
    <mergeCell ref="E27:F27"/>
    <mergeCell ref="B2:L2"/>
    <mergeCell ref="C4:E4"/>
    <mergeCell ref="E15:K15"/>
    <mergeCell ref="E17:G17"/>
    <mergeCell ref="I17:K17"/>
    <mergeCell ref="E19:G19"/>
    <mergeCell ref="I19:K19"/>
  </mergeCells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4D5DC5105BA8E48BBB3E849CD7AED3C" ma:contentTypeVersion="20" ma:contentTypeDescription="Crear nuevo documento." ma:contentTypeScope="" ma:versionID="9ecc771e0dbd276b5b21a1caa8d8bd31">
  <xsd:schema xmlns:xsd="http://www.w3.org/2001/XMLSchema" xmlns:xs="http://www.w3.org/2001/XMLSchema" xmlns:p="http://schemas.microsoft.com/office/2006/metadata/properties" xmlns:ns1="http://schemas.microsoft.com/sharepoint/v3" xmlns:ns2="8744c8ad-2b6b-440d-88a0-d17e692260ca" xmlns:ns3="30bfd9dc-00e4-44e4-a1cd-06099e91bfcf" targetNamespace="http://schemas.microsoft.com/office/2006/metadata/properties" ma:root="true" ma:fieldsID="32f6209fab550fe1e9b12be0e8bbb770" ns1:_="" ns2:_="" ns3:_="">
    <xsd:import namespace="http://schemas.microsoft.com/sharepoint/v3"/>
    <xsd:import namespace="8744c8ad-2b6b-440d-88a0-d17e692260ca"/>
    <xsd:import namespace="30bfd9dc-00e4-44e4-a1cd-06099e91bfc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44c8ad-2b6b-440d-88a0-d17e692260c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3c6228b1-e9fb-4687-ab0c-800c334911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bfd9dc-00e4-44e4-a1cd-06099e91bfcf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bc5c1ae5-a592-4d16-b448-c42770e2f8dd}" ma:internalName="TaxCatchAll" ma:showField="CatchAllData" ma:web="30bfd9dc-00e4-44e4-a1cd-06099e91bfc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729AE04-AA00-473A-B579-E29D7AB28A3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8B33654-4CB8-4AC2-862B-5B00F0ADCA7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8744c8ad-2b6b-440d-88a0-d17e692260ca"/>
    <ds:schemaRef ds:uri="30bfd9dc-00e4-44e4-a1cd-06099e91bfc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Portada</vt:lpstr>
      <vt:lpstr>Instalación</vt:lpstr>
      <vt:lpstr>Equipo(s) a reemplazar</vt:lpstr>
      <vt:lpstr>Medida EE</vt:lpstr>
      <vt:lpstr>Consumo Anual</vt:lpstr>
      <vt:lpstr>Evaluación Economica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Villalobos Veliz</dc:creator>
  <cp:lastModifiedBy>Byron Vega</cp:lastModifiedBy>
  <dcterms:created xsi:type="dcterms:W3CDTF">2024-07-18T21:01:49Z</dcterms:created>
  <dcterms:modified xsi:type="dcterms:W3CDTF">2024-10-09T18:08:15Z</dcterms:modified>
</cp:coreProperties>
</file>